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Table1!$A$4:$I$151</definedName>
    <definedName name="_xlnm.Print_Titles" localSheetId="0">Table1!$2:$4</definedName>
    <definedName name="_xlnm.Print_Area" localSheetId="0">Table1!$A$1:$I$151</definedName>
  </definedNames>
  <calcPr calcId="144525"/>
</workbook>
</file>

<file path=xl/calcChain.xml><?xml version="1.0" encoding="utf-8"?>
<calcChain xmlns="http://schemas.openxmlformats.org/spreadsheetml/2006/main">
  <c r="F70" i="1" l="1"/>
  <c r="F150" i="1"/>
  <c r="F145" i="1"/>
  <c r="H151" i="1" l="1"/>
  <c r="G151" i="1"/>
  <c r="F151" i="1"/>
</calcChain>
</file>

<file path=xl/sharedStrings.xml><?xml version="1.0" encoding="utf-8"?>
<sst xmlns="http://schemas.openxmlformats.org/spreadsheetml/2006/main" count="688" uniqueCount="298">
  <si>
    <t>ГРБС</t>
  </si>
  <si>
    <t>НР (код)</t>
  </si>
  <si>
    <t>НР (наименование)</t>
  </si>
  <si>
    <t>Рз Пр</t>
  </si>
  <si>
    <t>ВР</t>
  </si>
  <si>
    <t>2020 год</t>
  </si>
  <si>
    <t>2021 год</t>
  </si>
  <si>
    <t>2022 год</t>
  </si>
  <si>
    <t>Пояснение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</si>
  <si>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</si>
  <si>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819</t>
  </si>
  <si>
    <t>021R316190</t>
  </si>
  <si>
    <t>Повышение безопасности дорожного движения</t>
  </si>
  <si>
    <t>0409</t>
  </si>
  <si>
    <t>243</t>
  </si>
  <si>
    <t>842</t>
  </si>
  <si>
    <t>0212212110</t>
  </si>
  <si>
    <t>Повышение уровня общественной безопасности, правопорядка и безопасности среды обитания</t>
  </si>
  <si>
    <t>0314</t>
  </si>
  <si>
    <t>244</t>
  </si>
  <si>
    <t>ИТОГО по государственной программе</t>
  </si>
  <si>
    <t>Комплексное развитие сельских территорий Брянской области</t>
  </si>
  <si>
    <t>073В2R3720</t>
  </si>
  <si>
    <t>Развитие транспортной инфраструктуры на сельских территориях</t>
  </si>
  <si>
    <t>414</t>
  </si>
  <si>
    <t>Охрана окружающей среды, воспроизводство и использование природных ресурсов Брянской области</t>
  </si>
  <si>
    <t>808</t>
  </si>
  <si>
    <t>08031R0160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</si>
  <si>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</si>
  <si>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0406</t>
  </si>
  <si>
    <t>521</t>
  </si>
  <si>
    <t>0805112800</t>
  </si>
  <si>
    <t>Охрана окружающей среды</t>
  </si>
  <si>
    <t>245</t>
  </si>
  <si>
    <t>Региональная политика Брянской области</t>
  </si>
  <si>
    <t>811</t>
  </si>
  <si>
    <t>1101110100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</si>
  <si>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</si>
  <si>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1204</t>
  </si>
  <si>
    <t>122</t>
  </si>
  <si>
    <t>1101111350</t>
  </si>
  <si>
    <t>Уплата налогов, сборов и иных обязательных платежей</t>
  </si>
  <si>
    <t>851</t>
  </si>
  <si>
    <t>Развитие топливно-энергетического комплекса и жилищно-коммунального хозяйства Брянской области</t>
  </si>
  <si>
    <t>812</t>
  </si>
  <si>
    <t>120F309502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</si>
  <si>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</si>
  <si>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0501</t>
  </si>
  <si>
    <t>523</t>
  </si>
  <si>
    <t>120F309602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</si>
  <si>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</si>
  <si>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1201211260</t>
  </si>
  <si>
    <t>Бюджетные инвестиции в объекты капитальных вложений государственной собственности</t>
  </si>
  <si>
    <t>0502</t>
  </si>
  <si>
    <t>466</t>
  </si>
  <si>
    <t>1225111270</t>
  </si>
  <si>
    <t>Софинансирование объектов капитальных вложений муниципальной собственности</t>
  </si>
  <si>
    <t>522</t>
  </si>
  <si>
    <t>120G552430</t>
  </si>
  <si>
    <t>Строительство и реконструкция (модернизация) объектов питьевого водоснабжения</t>
  </si>
  <si>
    <t>0505</t>
  </si>
  <si>
    <t>Развитие здравоохранения Брянской области</t>
  </si>
  <si>
    <t>814</t>
  </si>
  <si>
    <t>1412913830</t>
  </si>
  <si>
    <t>Обеспечение жильем медицинских работников государственных учреждений здравоохранения Брянской области</t>
  </si>
  <si>
    <t>0901</t>
  </si>
  <si>
    <t>461</t>
  </si>
  <si>
    <t>462</t>
  </si>
  <si>
    <t>1401811260</t>
  </si>
  <si>
    <t>0902</t>
  </si>
  <si>
    <t>140N111260</t>
  </si>
  <si>
    <t>Развитие культуры и туризма в Брянской области</t>
  </si>
  <si>
    <t>815</t>
  </si>
  <si>
    <t>1501114240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</si>
  <si>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</si>
  <si>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0801</t>
  </si>
  <si>
    <t>1501211270</t>
  </si>
  <si>
    <t>15021R4670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</si>
  <si>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</si>
  <si>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150A114270</t>
  </si>
  <si>
    <t>Модернизация театров юного зрителя и театров кукол</t>
  </si>
  <si>
    <t>465</t>
  </si>
  <si>
    <t>150A111260</t>
  </si>
  <si>
    <t>838</t>
  </si>
  <si>
    <t>1511110620</t>
  </si>
  <si>
    <t>Учреждения, обеспечивающие оказание услуг в сфере культуры</t>
  </si>
  <si>
    <t>612</t>
  </si>
  <si>
    <t>Развитие образования и науки Брянской области</t>
  </si>
  <si>
    <t>816</t>
  </si>
  <si>
    <t>1601210640</t>
  </si>
  <si>
    <t>Общеобразовательные организации</t>
  </si>
  <si>
    <t>0702</t>
  </si>
  <si>
    <t>622</t>
  </si>
  <si>
    <t>1601214900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</si>
  <si>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</si>
  <si>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1601214910</t>
  </si>
  <si>
    <t>Приведение в соответствии с брендбуком "Точки роста" помещений муниципальных общеобразовательных организаций</t>
  </si>
  <si>
    <t>1601452550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</si>
  <si>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</si>
  <si>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16014R2550</t>
  </si>
  <si>
    <t>1601210660</t>
  </si>
  <si>
    <t>Организации дополнительного образования</t>
  </si>
  <si>
    <t>0703</t>
  </si>
  <si>
    <t>611</t>
  </si>
  <si>
    <t>621</t>
  </si>
  <si>
    <t>1601310650</t>
  </si>
  <si>
    <t>Профессиональные образовательные организации</t>
  </si>
  <si>
    <t>0704</t>
  </si>
  <si>
    <t>1601210670</t>
  </si>
  <si>
    <t>Организации дополнительного профессионального образования</t>
  </si>
  <si>
    <t>0705</t>
  </si>
  <si>
    <t>1601110740</t>
  </si>
  <si>
    <t>Учреждения, обеспечивающие оказание услуг в сфере образования</t>
  </si>
  <si>
    <t>0709</t>
  </si>
  <si>
    <t>1601414850</t>
  </si>
  <si>
    <t>Капитальный ремонт кровель муниципальных образовательных организаций Брянской области</t>
  </si>
  <si>
    <t>1601414870</t>
  </si>
  <si>
    <t>Благоустройство зданий и территорий муниципальных образовательных организаций моногородов</t>
  </si>
  <si>
    <t>1601414880</t>
  </si>
  <si>
    <t>Капитальный ремонт бассейнов муниципальных образовательных организаций Брянской области</t>
  </si>
  <si>
    <t>160P211270</t>
  </si>
  <si>
    <t>0701</t>
  </si>
  <si>
    <t>В связи с потребностью в дополнительных средствах для строительства объекта</t>
  </si>
  <si>
    <t>160P252320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</si>
  <si>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</si>
  <si>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1601411260</t>
  </si>
  <si>
    <t>Управление государственными финансами Брянской области</t>
  </si>
  <si>
    <t>818</t>
  </si>
  <si>
    <t>1821315850</t>
  </si>
  <si>
    <t>Поддержка мер по обеспечению сбалансированности бюджетов муниципальных районов (городских округов)</t>
  </si>
  <si>
    <t>1402</t>
  </si>
  <si>
    <t>512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</si>
  <si>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</si>
  <si>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1932110370</t>
  </si>
  <si>
    <t>Учреждения, осуществляющие функции и полномочия по управлению в сфере дорожного хозяйства</t>
  </si>
  <si>
    <t>111</t>
  </si>
  <si>
    <t>119</t>
  </si>
  <si>
    <t>1932116140</t>
  </si>
  <si>
    <t>Развитие и совершенствование сети автомобильных дорог регионального значения общего пользования</t>
  </si>
  <si>
    <t>1932116150</t>
  </si>
  <si>
    <t>Обеспечение сохранности автомобильных дорог регионального значения и условий безопасности движения по ним</t>
  </si>
  <si>
    <t>1932116160</t>
  </si>
  <si>
    <t>Развитие и совершенствование сети автомобильных дорог местного значения общего пользования</t>
  </si>
  <si>
    <t>1932116170</t>
  </si>
  <si>
    <t>Обеспечение сохранности автомобильных дорог местного значения и условий безопасности движения по ним</t>
  </si>
  <si>
    <t>193R153930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</si>
  <si>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</si>
  <si>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540</t>
  </si>
  <si>
    <t>193R254180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</si>
  <si>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</si>
  <si>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194F116160</t>
  </si>
  <si>
    <t>1911711270</t>
  </si>
  <si>
    <t>1921411270</t>
  </si>
  <si>
    <t>1921811270</t>
  </si>
  <si>
    <t>1961511260</t>
  </si>
  <si>
    <t>Социальная и демографическая политика Брянской области</t>
  </si>
  <si>
    <t>809</t>
  </si>
  <si>
    <t>2136110100</t>
  </si>
  <si>
    <t>0113</t>
  </si>
  <si>
    <t>821</t>
  </si>
  <si>
    <t>2102110810</t>
  </si>
  <si>
    <t>Стационарные социальные учреждения</t>
  </si>
  <si>
    <t>1002</t>
  </si>
  <si>
    <t>2103351370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</si>
  <si>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</si>
  <si>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1003</t>
  </si>
  <si>
    <t>1006</t>
  </si>
  <si>
    <t>633</t>
  </si>
  <si>
    <t>Доступная среда Брянской области</t>
  </si>
  <si>
    <t>22231R5140</t>
  </si>
  <si>
    <t>Реализация мероприятий в сфере реабилитации и абилитации инвалидов</t>
  </si>
  <si>
    <t>2201116980</t>
  </si>
  <si>
    <t>Создание доступной среды для граждан - инвалидов</t>
  </si>
  <si>
    <t>0905</t>
  </si>
  <si>
    <t>2201316980</t>
  </si>
  <si>
    <t>323</t>
  </si>
  <si>
    <t>2201317020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</si>
  <si>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</si>
  <si>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825</t>
  </si>
  <si>
    <t>22011R0270</t>
  </si>
  <si>
    <t>Реализация мероприятий государственной программы Российской Федерации "Доступная среда"</t>
  </si>
  <si>
    <t>2201216980</t>
  </si>
  <si>
    <t>22012R0270</t>
  </si>
  <si>
    <t>832</t>
  </si>
  <si>
    <t>0401</t>
  </si>
  <si>
    <t>Развитие физической культуры и спорта Брянской области</t>
  </si>
  <si>
    <t>2501411260</t>
  </si>
  <si>
    <t>1102</t>
  </si>
  <si>
    <t>2501411270</t>
  </si>
  <si>
    <t>251P551390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</si>
  <si>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</si>
  <si>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2512110980</t>
  </si>
  <si>
    <t>Спортивно-оздоровительные комплексы и центры</t>
  </si>
  <si>
    <t>1103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</si>
  <si>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</si>
  <si>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320P254610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</si>
  <si>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</si>
  <si>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340</t>
  </si>
  <si>
    <t>324P352940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</si>
  <si>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</si>
  <si>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326P254610</t>
  </si>
  <si>
    <t>Развитие промышленности, транспорта и связи Брянской области</t>
  </si>
  <si>
    <t>837</t>
  </si>
  <si>
    <t>3703318440</t>
  </si>
  <si>
    <t>Приобретение автомобильного транспорта общего пользования</t>
  </si>
  <si>
    <t>0408</t>
  </si>
  <si>
    <t>3723211260</t>
  </si>
  <si>
    <t>3723218480</t>
  </si>
  <si>
    <t>Субсидии организациям воздушного транспорта на осуществление региональных воздушных перевозок пассажиров</t>
  </si>
  <si>
    <t>3723218530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</si>
  <si>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</si>
  <si>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Экономическое развитие, инвестиционная политика и инновационная экономика Брянской области</t>
  </si>
  <si>
    <t>4011118650</t>
  </si>
  <si>
    <t>Социально-экономическое развитие приграничных муниципальных образований</t>
  </si>
  <si>
    <t>840</t>
  </si>
  <si>
    <t>405I555270</t>
  </si>
  <si>
    <t>Государственная поддержка малого и среднего предпринимательства в субъектах Российской Федерации</t>
  </si>
  <si>
    <t>0412</t>
  </si>
  <si>
    <t>Непрограммная деятельность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</si>
  <si>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</si>
  <si>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</si>
  <si>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870</t>
  </si>
  <si>
    <t>828</t>
  </si>
  <si>
    <t>7000010080</t>
  </si>
  <si>
    <t>Обеспечение деятельности председателя и членов Избирательной комиссии Брянской области</t>
  </si>
  <si>
    <t>0107</t>
  </si>
  <si>
    <t>121</t>
  </si>
  <si>
    <t>129</t>
  </si>
  <si>
    <t>7000010170</t>
  </si>
  <si>
    <t>Мероприятия по развитию избирательной системы Брянской области</t>
  </si>
  <si>
    <t>ИТОГО</t>
  </si>
  <si>
    <t>Перераспределение с целью уточнения кодов бюджетной классификации в рамках требований казначейского исполнения областного бюджета</t>
  </si>
  <si>
    <t>Проведение текущего и капитального ремонта</t>
  </si>
  <si>
    <t>Ремонт кровель муниципальных общеобразовательных организаций (неоплаченный муниципальный контракт, Гордеевский район)</t>
  </si>
  <si>
    <t>На капитальный ремонт бассейнов муниципальных образовательных организаций г. Брянска</t>
  </si>
  <si>
    <t>Увеличение ассигнований на капитальный ремонт муниципальных учреждений культуры в рамках программы "100 сел Брянской области"</t>
  </si>
  <si>
    <t>Уменьшение ассигнований в связи с увеличением процента софинансирования со стороны федерального бюджета</t>
  </si>
  <si>
    <t>Уменьшение ассигнований в связи с перераспределнием средств</t>
  </si>
  <si>
    <t>Уточнение целевой статьи расходов</t>
  </si>
  <si>
    <t>Перераспределение бюджетных ассигнований в связи с отсутствием софинансирования из федерального бюджета на реализацию мероприятий в сфере реабилитации и абилитации инвалидов, а также мероприятий государственной программы Российской Федерации "Доступная среда"</t>
  </si>
  <si>
    <t>Увеличение ассигнований в связи с вводом в эксплуатацию стадиона "Десна"</t>
  </si>
  <si>
    <t>Экономия средств</t>
  </si>
  <si>
    <t>Недостаток субсидий на оплату рейсов Брянск-Москва</t>
  </si>
  <si>
    <t>Уменьшение иным образом зарезервированных средств с целью финансового обеспечение первоочередных расходов</t>
  </si>
  <si>
    <t>Приобретение, установка и содержание специальных технических средств автоматической фиксации нарушений правил дорожного движения, создание опытных участков АПК "Безопасный город"</t>
  </si>
  <si>
    <t>Потребность в дополнительном финансировании при оформлении земельных участков</t>
  </si>
  <si>
    <t>Уточнение в соответствии с дополнительным соглашением к соглашению о предоставлении субсидий из федерального бюджета бюджету Брянской области</t>
  </si>
  <si>
    <t>Увеличение ассигнований в целях ввода объекта в эксплуатацию в 2020 году</t>
  </si>
  <si>
    <t>Увеличение ассигнований на реконструкцию парка в п. Локоть Брасовского района Брянской области</t>
  </si>
  <si>
    <t>Разработка проектной документации с целью проведения реконструкции здания ТЮЗа</t>
  </si>
  <si>
    <t>Увеличение ассигнований на разработку проектной документации реставрации памятника историко-культурного наследия "Дом архитектора" в п. Локоть Брасовского района Брянской области</t>
  </si>
  <si>
    <t>Увеличение ассигнований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</si>
  <si>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Средства на приведение в соответствии с брендбуком "Точки роста" помещений муниципальных общеобразовательных организаций</t>
  </si>
  <si>
    <t>Создание центров персонифицированного учета (предоставление услуг допобразования по сертификатам)</t>
  </si>
  <si>
    <t>Ремонт помещения технопарка "Кванториум" в г. Клинцы</t>
  </si>
  <si>
    <t>Создание центра опережающей подготовки</t>
  </si>
  <si>
    <t>Проведение текущего и капитального ремонтов зданий</t>
  </si>
  <si>
    <t>Создание центров непрерывного обучения педработников и центра оценки их мастерства и квалификации</t>
  </si>
  <si>
    <t>Повышение скорости подключения к сети Интернет образовательных организаций</t>
  </si>
  <si>
    <t>Выполнение текущих и капитальных ремонтов зданий, благоустройство территории образовательных организаций г. Клинцы</t>
  </si>
  <si>
    <t>Увеличение средств поддержку мер по обеспечению сбалансированности бюджетов муниципальных районов (городских округов) с целью финансового обеспечения социально-значимых расходов местных бюджетов</t>
  </si>
  <si>
    <t>Внесение изменений в положение об оплате труда</t>
  </si>
  <si>
    <t>Исполнение контракта 2019 года по изготовлению ПСД</t>
  </si>
  <si>
    <t>Поступление средств федерального бюджета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</si>
  <si>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Уменьшение лимитов в связи с получением положительного заключения государственной экспертизы по объекту "Газификация квартала застройки в н.п.Кабаличи (фруктовый сад) Брянского района Брянской области"</t>
  </si>
  <si>
    <t>Для завершения строительства объекта в 2020 году (водоснабжение участка №8 ГУП ОНО ОПХ "Черемушки" д. Дубровка, Брянского района, Брянской области (3-я очередь застройки) (2 этап строительства))</t>
  </si>
  <si>
    <t>На проведение капитального ремонта в отделе ЗАГС г. Клинцы</t>
  </si>
  <si>
    <t>Увеличение ассигнований на капитальный ремонт крыши семи домов-интернатов</t>
  </si>
  <si>
    <t>Перераспределение ассигнований для обеспечения доставки пособий гражданам, подвергшимся воздействию радиации</t>
  </si>
  <si>
    <t>Уточнение целевой статьи по мероприятиям программы "Доступная среда Брянской области"</t>
  </si>
  <si>
    <t>Недостаток средств на оплату контракта 2019 года</t>
  </si>
  <si>
    <t>Уменьшение ассигнований в связи с завершением строительства объекта в 2019 году</t>
  </si>
  <si>
    <t>Увеличение ассигнований на предоставление субсидии в виде имущественного взноса Микрокредитной компании «Фонд развития малого и среднего предпринимательства Брянской области»</t>
  </si>
  <si>
    <t>Перераспределение бюджетных ассигнований для реализации Закона Брянской области от 30.12.2019 № 127-З "О внесении изменений в Закон Брянской области "Об оплате труда и иных гарантиях лиц, замещающих государственные длжности Брянской области"</t>
  </si>
  <si>
    <t>В связи с недостатком средств на проведение работ по установлению границ зон затопления и подтопления на территории области</t>
  </si>
  <si>
    <t>Перераспределение бюджетных ассигнований на уплату налога на имущество организаций за счет уменьшения командировочных расходов</t>
  </si>
  <si>
    <t>Проведение текущего и капитального ремонта, в том числе 9,2 млн.рублей - ГБОУ "Брянский городской лицей №1 имени А.С. Пушкина", 2,5 млн. рублей - ГБОУ "Брасовская школа - интернат"</t>
  </si>
  <si>
    <t>Проведение текущего и капитального ремонта, в том числе 55,0 млн. рублей - ГАОУ «Медицинский Сеченовский предуниверсарий Брянской области», 5 млн. рублей - "Брянская кадетская школа имени Героя России В.И. Шкурного"</t>
  </si>
  <si>
    <t>Уточнение остатков 2019 года (расходы на капитальный ремонт здания учреждения КУ "УАД")</t>
  </si>
  <si>
    <t>Уточнение остатков 2019 года (расходы на ремонт здания учреждения КУ "УАД")</t>
  </si>
  <si>
    <t>Перераспределение средств на объекты капитального ремонта и ремонта автомобильных дорог общего пользования регионального значения</t>
  </si>
  <si>
    <t>Увеличение лимита финансирования на объекты капитального ремонта и ремонта автомобильных дорог общего пользования местного значения</t>
  </si>
  <si>
    <t>Увеличение лимитов в связи с получением положительного заключения государственной экспертизы по объекту "Реконструкция системы водоснабжения в с. Гордеевка Брянской области"</t>
  </si>
  <si>
    <t>Перераспределение бюджетных ассигнований в рамках государственной программы "Доступная среда" в связи с отсутствием софинансирования из федерального бюджета на реализацию мероприятий в сфере реабилитации и абилитации инвалидов</t>
  </si>
  <si>
    <t>Перераспределение ассигнований в связи с переносом мероприятия "Организация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занятости" в подпрограмму</t>
  </si>
  <si>
    <t>Перераспределение части ассигнований, предусмотренных на мероприятие по организации профессионального обучения и дополнительного профессионального образования граждан в возрасте 50-ти лет и старше, для реализации ГАУ "Региональный учебный центр"</t>
  </si>
  <si>
    <t>Корректировка расходной части областного бюджета в 2020 - 2022 годах</t>
  </si>
  <si>
    <t>Перераспределение ассигнований с целью уточнения целевой статьи расходов</t>
  </si>
  <si>
    <t>Увеличение ассигнований в связи с включением данных расходов в состав регионального проекта "Дорожная сеть", а также выделением дополнительных ассигнований из федерального бюджета</t>
  </si>
  <si>
    <t>Операционные расходы на содержание мобильных технопарков "Кванториум", технопарка "Кванториум" в г. Клинцы, центров "Сириус", "IT-куб"</t>
  </si>
  <si>
    <t>Финансовое обеспечение контрактов 2019 года</t>
  </si>
  <si>
    <t>Приведение в соответствие с соглашением, заключенным департаментом ТЭК и ЖКХ Брянской области с Фондом содействия реформирования ЖКХ, уточнение остатков 2019 года</t>
  </si>
  <si>
    <t>Приведение в соответствие с соглашением с Минстроем РФ, а также уточнение остатков субсидии прошлых лет, потребность в которых подтверждена на ранее установленные цели</t>
  </si>
  <si>
    <t>Строительство очистных сооружений в г. Почеп за счет неосвоенного остатка 2019 года</t>
  </si>
  <si>
    <t>Строительство двух котельных (200,0 млн. рублей), приобретение трех котельных в государственную собственность (24,4 млн. рублей)</t>
  </si>
  <si>
    <t>Обеспечение жильем медицинских работников (врачей) государственных учреждений здравоохранения Брянской области за счет сложившегося на 01.01.2020 остатка</t>
  </si>
  <si>
    <t>В связи с потребностью в использовании неиспользованного остатка ассигнований 2019 года</t>
  </si>
  <si>
    <t>2020 год: в связи с потребностью в использовании неиспользованного остатка ассигнований 2019 года по объекту "Автодорога по ул. Советской (от ул.Крахмалева до ул. Объездной) в Советском районе г.Брянска"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</si>
</sst>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10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9"/>
      <name val="Trebuchet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5F5F5"/>
      </patternFill>
    </fill>
    <fill>
      <patternFill patternType="solid">
        <fgColor theme="0"/>
        <bgColor rgb="FFD8E4B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tabSelected="1" view="pageBreakPreview" topLeftCell="A4" zoomScale="130" zoomScaleNormal="100" zoomScaleSheetLayoutView="130" workbookViewId="0">
      <selection activeCell="A6" sqref="A1:J1048576"/>
    </sheetView>
  </sheetViews>
  <sheetFormatPr defaultColWidth="9.33203125" defaultRowHeight="14.4" x14ac:dyDescent="0.25"/>
  <cols>
    <col min="1" max="1" width="9.6640625" style="4" customWidth="1"/>
    <col min="2" max="2" width="14.6640625" style="4" customWidth="1"/>
    <col min="3" max="3" width="49.6640625" style="4" customWidth="1"/>
    <col min="4" max="4" width="8.6640625" style="4" customWidth="1"/>
    <col min="5" max="5" width="8.44140625" style="4" customWidth="1"/>
    <col min="6" max="8" width="18.33203125" style="4" customWidth="1"/>
    <col min="9" max="9" width="61" style="4" customWidth="1"/>
    <col min="10" max="10" width="9.33203125" style="4"/>
    <col min="11" max="16384" width="9.33203125" style="1"/>
  </cols>
  <sheetData>
    <row r="1" spans="1:9" ht="31.5" customHeight="1" x14ac:dyDescent="0.25">
      <c r="A1" s="3" t="s">
        <v>286</v>
      </c>
      <c r="B1" s="3"/>
      <c r="C1" s="3"/>
      <c r="D1" s="3"/>
      <c r="E1" s="3"/>
      <c r="F1" s="3"/>
      <c r="G1" s="3"/>
      <c r="H1" s="3"/>
      <c r="I1" s="3"/>
    </row>
    <row r="2" spans="1:9" ht="56.4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pans="1:9" ht="12.75" customHeight="1" x14ac:dyDescent="0.25">
      <c r="A3" s="5"/>
      <c r="B3" s="5"/>
      <c r="C3" s="5"/>
      <c r="D3" s="5"/>
      <c r="E3" s="5"/>
      <c r="F3" s="5"/>
      <c r="G3" s="5"/>
      <c r="H3" s="5"/>
      <c r="I3" s="5"/>
    </row>
    <row r="4" spans="1:9" ht="13.65" customHeight="1" x14ac:dyDescent="0.25">
      <c r="A4" s="5"/>
      <c r="B4" s="5"/>
      <c r="C4" s="5"/>
      <c r="D4" s="5"/>
      <c r="E4" s="5"/>
      <c r="F4" s="5"/>
      <c r="G4" s="5"/>
      <c r="H4" s="5"/>
      <c r="I4" s="5"/>
    </row>
    <row r="5" spans="1:9" ht="33" customHeight="1" x14ac:dyDescent="0.25">
      <c r="A5" s="6" t="s">
        <v>9</v>
      </c>
      <c r="B5" s="6"/>
      <c r="C5" s="6"/>
      <c r="D5" s="6"/>
      <c r="E5" s="6"/>
      <c r="F5" s="6"/>
      <c r="G5" s="6"/>
      <c r="H5" s="6"/>
      <c r="I5" s="6"/>
    </row>
    <row r="6" spans="1:9" ht="28.5" customHeight="1" x14ac:dyDescent="0.25">
      <c r="A6" s="7" t="s">
        <v>10</v>
      </c>
      <c r="B6" s="7" t="s">
        <v>11</v>
      </c>
      <c r="C6" s="8" t="s">
        <v>12</v>
      </c>
      <c r="D6" s="7" t="s">
        <v>13</v>
      </c>
      <c r="E6" s="7" t="s">
        <v>14</v>
      </c>
      <c r="F6" s="9">
        <v>385</v>
      </c>
      <c r="G6" s="9">
        <v>0</v>
      </c>
      <c r="H6" s="9">
        <v>0</v>
      </c>
      <c r="I6" s="2" t="s">
        <v>290</v>
      </c>
    </row>
    <row r="7" spans="1:9" ht="64.5" customHeight="1" x14ac:dyDescent="0.25">
      <c r="A7" s="7" t="s">
        <v>15</v>
      </c>
      <c r="B7" s="7" t="s">
        <v>16</v>
      </c>
      <c r="C7" s="8" t="s">
        <v>17</v>
      </c>
      <c r="D7" s="7" t="s">
        <v>18</v>
      </c>
      <c r="E7" s="7" t="s">
        <v>19</v>
      </c>
      <c r="F7" s="9">
        <v>198521197</v>
      </c>
      <c r="G7" s="9">
        <v>184776933</v>
      </c>
      <c r="H7" s="9">
        <v>0</v>
      </c>
      <c r="I7" s="2" t="s">
        <v>244</v>
      </c>
    </row>
    <row r="8" spans="1:9" ht="14.4" customHeight="1" x14ac:dyDescent="0.25">
      <c r="A8" s="10" t="s">
        <v>20</v>
      </c>
      <c r="B8" s="10"/>
      <c r="C8" s="10"/>
      <c r="D8" s="10"/>
      <c r="E8" s="10"/>
      <c r="F8" s="11">
        <v>198521582</v>
      </c>
      <c r="G8" s="11">
        <v>184776933</v>
      </c>
      <c r="H8" s="11">
        <v>0</v>
      </c>
      <c r="I8" s="12"/>
    </row>
    <row r="9" spans="1:9" ht="13.65" customHeight="1" x14ac:dyDescent="0.25">
      <c r="A9" s="6" t="s">
        <v>21</v>
      </c>
      <c r="B9" s="6"/>
      <c r="C9" s="6"/>
      <c r="D9" s="6"/>
      <c r="E9" s="6"/>
      <c r="F9" s="6"/>
      <c r="G9" s="6"/>
      <c r="H9" s="6"/>
      <c r="I9" s="6"/>
    </row>
    <row r="10" spans="1:9" ht="37.200000000000003" customHeight="1" x14ac:dyDescent="0.25">
      <c r="A10" s="7" t="s">
        <v>10</v>
      </c>
      <c r="B10" s="7" t="s">
        <v>22</v>
      </c>
      <c r="C10" s="8" t="s">
        <v>23</v>
      </c>
      <c r="D10" s="7" t="s">
        <v>13</v>
      </c>
      <c r="E10" s="7" t="s">
        <v>24</v>
      </c>
      <c r="F10" s="9">
        <v>90000</v>
      </c>
      <c r="G10" s="9">
        <v>0</v>
      </c>
      <c r="H10" s="9">
        <v>0</v>
      </c>
      <c r="I10" s="2" t="s">
        <v>245</v>
      </c>
    </row>
    <row r="11" spans="1:9" ht="14.4" customHeight="1" x14ac:dyDescent="0.25">
      <c r="A11" s="10" t="s">
        <v>20</v>
      </c>
      <c r="B11" s="10"/>
      <c r="C11" s="10"/>
      <c r="D11" s="10"/>
      <c r="E11" s="10"/>
      <c r="F11" s="11">
        <v>90000</v>
      </c>
      <c r="G11" s="11">
        <v>0</v>
      </c>
      <c r="H11" s="11">
        <v>0</v>
      </c>
      <c r="I11" s="12"/>
    </row>
    <row r="12" spans="1:9" ht="13.65" customHeight="1" x14ac:dyDescent="0.25">
      <c r="A12" s="6" t="s">
        <v>25</v>
      </c>
      <c r="B12" s="6"/>
      <c r="C12" s="6"/>
      <c r="D12" s="6"/>
      <c r="E12" s="6"/>
      <c r="F12" s="6"/>
      <c r="G12" s="6"/>
      <c r="H12" s="6"/>
      <c r="I12" s="6"/>
    </row>
    <row r="13" spans="1:9" ht="80.25" customHeight="1" x14ac:dyDescent="0.25">
      <c r="A13" s="7" t="s">
        <v>26</v>
      </c>
      <c r="B13" s="7" t="s">
        <v>27</v>
      </c>
      <c r="C13" s="8" t="s">
        <v>28</v>
      </c>
      <c r="D13" s="7" t="s">
        <v>29</v>
      </c>
      <c r="E13" s="7" t="s">
        <v>30</v>
      </c>
      <c r="F13" s="9">
        <v>0</v>
      </c>
      <c r="G13" s="9">
        <v>-997949</v>
      </c>
      <c r="H13" s="9">
        <v>0</v>
      </c>
      <c r="I13" s="2" t="s">
        <v>246</v>
      </c>
    </row>
    <row r="14" spans="1:9" ht="46.5" customHeight="1" x14ac:dyDescent="0.25">
      <c r="A14" s="7" t="s">
        <v>26</v>
      </c>
      <c r="B14" s="7" t="s">
        <v>31</v>
      </c>
      <c r="C14" s="8" t="s">
        <v>32</v>
      </c>
      <c r="D14" s="7" t="s">
        <v>29</v>
      </c>
      <c r="E14" s="7" t="s">
        <v>33</v>
      </c>
      <c r="F14" s="9">
        <v>500000</v>
      </c>
      <c r="G14" s="9">
        <v>0</v>
      </c>
      <c r="H14" s="9">
        <v>0</v>
      </c>
      <c r="I14" s="2" t="s">
        <v>274</v>
      </c>
    </row>
    <row r="15" spans="1:9" ht="14.4" customHeight="1" x14ac:dyDescent="0.25">
      <c r="A15" s="10" t="s">
        <v>20</v>
      </c>
      <c r="B15" s="10"/>
      <c r="C15" s="10"/>
      <c r="D15" s="10"/>
      <c r="E15" s="10"/>
      <c r="F15" s="11">
        <v>500000</v>
      </c>
      <c r="G15" s="11">
        <v>-997949</v>
      </c>
      <c r="H15" s="11">
        <v>0</v>
      </c>
      <c r="I15" s="12"/>
    </row>
    <row r="16" spans="1:9" ht="13.65" customHeight="1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</row>
    <row r="17" spans="1:9" ht="78.75" customHeight="1" x14ac:dyDescent="0.25">
      <c r="A17" s="7" t="s">
        <v>35</v>
      </c>
      <c r="B17" s="7" t="s">
        <v>36</v>
      </c>
      <c r="C17" s="8" t="s">
        <v>37</v>
      </c>
      <c r="D17" s="7" t="s">
        <v>38</v>
      </c>
      <c r="E17" s="7" t="s">
        <v>39</v>
      </c>
      <c r="F17" s="9">
        <v>-1000</v>
      </c>
      <c r="G17" s="9">
        <v>0</v>
      </c>
      <c r="H17" s="9">
        <v>0</v>
      </c>
      <c r="I17" s="13" t="s">
        <v>275</v>
      </c>
    </row>
    <row r="18" spans="1:9" ht="30.75" customHeight="1" x14ac:dyDescent="0.25">
      <c r="A18" s="7" t="s">
        <v>35</v>
      </c>
      <c r="B18" s="7" t="s">
        <v>40</v>
      </c>
      <c r="C18" s="8" t="s">
        <v>41</v>
      </c>
      <c r="D18" s="7" t="s">
        <v>38</v>
      </c>
      <c r="E18" s="7" t="s">
        <v>42</v>
      </c>
      <c r="F18" s="9">
        <v>1000</v>
      </c>
      <c r="G18" s="9">
        <v>0</v>
      </c>
      <c r="H18" s="9">
        <v>0</v>
      </c>
      <c r="I18" s="13"/>
    </row>
    <row r="19" spans="1:9" ht="14.4" customHeight="1" x14ac:dyDescent="0.25">
      <c r="A19" s="10" t="s">
        <v>20</v>
      </c>
      <c r="B19" s="10"/>
      <c r="C19" s="10"/>
      <c r="D19" s="10"/>
      <c r="E19" s="10"/>
      <c r="F19" s="11">
        <v>0</v>
      </c>
      <c r="G19" s="11">
        <v>0</v>
      </c>
      <c r="H19" s="11">
        <v>0</v>
      </c>
      <c r="I19" s="12"/>
    </row>
    <row r="20" spans="1:9" ht="13.65" customHeight="1" x14ac:dyDescent="0.25">
      <c r="A20" s="6" t="s">
        <v>43</v>
      </c>
      <c r="B20" s="6"/>
      <c r="C20" s="6"/>
      <c r="D20" s="6"/>
      <c r="E20" s="6"/>
      <c r="F20" s="6"/>
      <c r="G20" s="6"/>
      <c r="H20" s="6"/>
      <c r="I20" s="6"/>
    </row>
    <row r="21" spans="1:9" ht="121.2" customHeight="1" x14ac:dyDescent="0.25">
      <c r="A21" s="7" t="s">
        <v>44</v>
      </c>
      <c r="B21" s="7" t="s">
        <v>45</v>
      </c>
      <c r="C21" s="8" t="s">
        <v>46</v>
      </c>
      <c r="D21" s="7" t="s">
        <v>47</v>
      </c>
      <c r="E21" s="7" t="s">
        <v>48</v>
      </c>
      <c r="F21" s="9">
        <v>15573656.07</v>
      </c>
      <c r="G21" s="9">
        <v>-6519045.5</v>
      </c>
      <c r="H21" s="9">
        <v>-45180843.159999996</v>
      </c>
      <c r="I21" s="8" t="s">
        <v>291</v>
      </c>
    </row>
    <row r="22" spans="1:9" ht="96.9" customHeight="1" x14ac:dyDescent="0.25">
      <c r="A22" s="7" t="s">
        <v>44</v>
      </c>
      <c r="B22" s="7" t="s">
        <v>49</v>
      </c>
      <c r="C22" s="8" t="s">
        <v>50</v>
      </c>
      <c r="D22" s="7" t="s">
        <v>47</v>
      </c>
      <c r="E22" s="7" t="s">
        <v>48</v>
      </c>
      <c r="F22" s="9">
        <v>157309.92000000001</v>
      </c>
      <c r="G22" s="9">
        <v>-65848.94</v>
      </c>
      <c r="H22" s="9">
        <v>-456372.15</v>
      </c>
      <c r="I22" s="8" t="s">
        <v>291</v>
      </c>
    </row>
    <row r="23" spans="1:9" ht="75.75" customHeight="1" x14ac:dyDescent="0.25">
      <c r="A23" s="7" t="s">
        <v>44</v>
      </c>
      <c r="B23" s="7" t="s">
        <v>51</v>
      </c>
      <c r="C23" s="8" t="s">
        <v>52</v>
      </c>
      <c r="D23" s="7" t="s">
        <v>53</v>
      </c>
      <c r="E23" s="7" t="s">
        <v>54</v>
      </c>
      <c r="F23" s="9">
        <v>224366960</v>
      </c>
      <c r="G23" s="9">
        <v>0</v>
      </c>
      <c r="H23" s="9">
        <v>0</v>
      </c>
      <c r="I23" s="2" t="s">
        <v>294</v>
      </c>
    </row>
    <row r="24" spans="1:9" ht="49.5" customHeight="1" x14ac:dyDescent="0.25">
      <c r="A24" s="7" t="s">
        <v>44</v>
      </c>
      <c r="B24" s="7" t="s">
        <v>55</v>
      </c>
      <c r="C24" s="8" t="s">
        <v>56</v>
      </c>
      <c r="D24" s="7" t="s">
        <v>53</v>
      </c>
      <c r="E24" s="7" t="s">
        <v>57</v>
      </c>
      <c r="F24" s="9">
        <v>55085062.689999998</v>
      </c>
      <c r="G24" s="9">
        <v>0</v>
      </c>
      <c r="H24" s="9">
        <v>0</v>
      </c>
      <c r="I24" s="2" t="s">
        <v>293</v>
      </c>
    </row>
    <row r="25" spans="1:9" ht="63" customHeight="1" x14ac:dyDescent="0.25">
      <c r="A25" s="7" t="s">
        <v>44</v>
      </c>
      <c r="B25" s="7" t="s">
        <v>58</v>
      </c>
      <c r="C25" s="8" t="s">
        <v>59</v>
      </c>
      <c r="D25" s="7" t="s">
        <v>60</v>
      </c>
      <c r="E25" s="7" t="s">
        <v>57</v>
      </c>
      <c r="F25" s="9">
        <v>22984.51</v>
      </c>
      <c r="G25" s="9">
        <v>0</v>
      </c>
      <c r="H25" s="9">
        <v>0</v>
      </c>
      <c r="I25" s="2" t="s">
        <v>292</v>
      </c>
    </row>
    <row r="26" spans="1:9" ht="14.4" customHeight="1" x14ac:dyDescent="0.25">
      <c r="A26" s="10" t="s">
        <v>20</v>
      </c>
      <c r="B26" s="10"/>
      <c r="C26" s="10"/>
      <c r="D26" s="10"/>
      <c r="E26" s="10"/>
      <c r="F26" s="11">
        <v>295205973.19</v>
      </c>
      <c r="G26" s="11">
        <v>-6584894.4400000004</v>
      </c>
      <c r="H26" s="11">
        <v>-45637215.310000002</v>
      </c>
      <c r="I26" s="12"/>
    </row>
    <row r="27" spans="1:9" ht="13.65" customHeight="1" x14ac:dyDescent="0.25">
      <c r="A27" s="6" t="s">
        <v>61</v>
      </c>
      <c r="B27" s="6"/>
      <c r="C27" s="6"/>
      <c r="D27" s="6"/>
      <c r="E27" s="6"/>
      <c r="F27" s="6"/>
      <c r="G27" s="6"/>
      <c r="H27" s="6"/>
      <c r="I27" s="6"/>
    </row>
    <row r="28" spans="1:9" ht="49.35" customHeight="1" x14ac:dyDescent="0.25">
      <c r="A28" s="7" t="s">
        <v>62</v>
      </c>
      <c r="B28" s="7" t="s">
        <v>63</v>
      </c>
      <c r="C28" s="8" t="s">
        <v>64</v>
      </c>
      <c r="D28" s="7" t="s">
        <v>65</v>
      </c>
      <c r="E28" s="7" t="s">
        <v>66</v>
      </c>
      <c r="F28" s="9">
        <v>0</v>
      </c>
      <c r="G28" s="9">
        <v>30964821.32</v>
      </c>
      <c r="H28" s="9">
        <v>0</v>
      </c>
      <c r="I28" s="13" t="s">
        <v>295</v>
      </c>
    </row>
    <row r="29" spans="1:9" ht="49.35" customHeight="1" x14ac:dyDescent="0.25">
      <c r="A29" s="7" t="s">
        <v>62</v>
      </c>
      <c r="B29" s="7" t="s">
        <v>63</v>
      </c>
      <c r="C29" s="8" t="s">
        <v>64</v>
      </c>
      <c r="D29" s="7" t="s">
        <v>65</v>
      </c>
      <c r="E29" s="7" t="s">
        <v>67</v>
      </c>
      <c r="F29" s="9">
        <v>0</v>
      </c>
      <c r="G29" s="9">
        <v>40000000</v>
      </c>
      <c r="H29" s="9">
        <v>0</v>
      </c>
      <c r="I29" s="13"/>
    </row>
    <row r="30" spans="1:9" ht="40.5" customHeight="1" x14ac:dyDescent="0.25">
      <c r="A30" s="7" t="s">
        <v>10</v>
      </c>
      <c r="B30" s="7" t="s">
        <v>68</v>
      </c>
      <c r="C30" s="8" t="s">
        <v>52</v>
      </c>
      <c r="D30" s="7" t="s">
        <v>65</v>
      </c>
      <c r="E30" s="7" t="s">
        <v>24</v>
      </c>
      <c r="F30" s="9">
        <v>40993287.25</v>
      </c>
      <c r="G30" s="9">
        <v>-5000000</v>
      </c>
      <c r="H30" s="9">
        <v>-14000000</v>
      </c>
      <c r="I30" s="2" t="s">
        <v>247</v>
      </c>
    </row>
    <row r="31" spans="1:9" ht="40.5" customHeight="1" x14ac:dyDescent="0.25">
      <c r="A31" s="7" t="s">
        <v>10</v>
      </c>
      <c r="B31" s="7" t="s">
        <v>68</v>
      </c>
      <c r="C31" s="8" t="s">
        <v>52</v>
      </c>
      <c r="D31" s="7" t="s">
        <v>69</v>
      </c>
      <c r="E31" s="7" t="s">
        <v>24</v>
      </c>
      <c r="F31" s="9">
        <v>28038952.02</v>
      </c>
      <c r="G31" s="9">
        <v>0</v>
      </c>
      <c r="H31" s="9">
        <v>0</v>
      </c>
      <c r="I31" s="2" t="s">
        <v>296</v>
      </c>
    </row>
    <row r="32" spans="1:9" ht="40.5" customHeight="1" x14ac:dyDescent="0.25">
      <c r="A32" s="7" t="s">
        <v>10</v>
      </c>
      <c r="B32" s="7" t="s">
        <v>70</v>
      </c>
      <c r="C32" s="8" t="s">
        <v>52</v>
      </c>
      <c r="D32" s="7" t="s">
        <v>69</v>
      </c>
      <c r="E32" s="7" t="s">
        <v>24</v>
      </c>
      <c r="F32" s="9">
        <v>22000000</v>
      </c>
      <c r="G32" s="9">
        <v>0</v>
      </c>
      <c r="H32" s="9">
        <v>0</v>
      </c>
      <c r="I32" s="2" t="s">
        <v>296</v>
      </c>
    </row>
    <row r="33" spans="1:9" ht="14.4" customHeight="1" x14ac:dyDescent="0.25">
      <c r="A33" s="10" t="s">
        <v>20</v>
      </c>
      <c r="B33" s="10"/>
      <c r="C33" s="10"/>
      <c r="D33" s="10"/>
      <c r="E33" s="10"/>
      <c r="F33" s="11">
        <v>91032239.269999996</v>
      </c>
      <c r="G33" s="11">
        <v>65964821.32</v>
      </c>
      <c r="H33" s="11">
        <v>-14000000</v>
      </c>
      <c r="I33" s="12"/>
    </row>
    <row r="34" spans="1:9" ht="13.65" customHeight="1" x14ac:dyDescent="0.25">
      <c r="A34" s="6" t="s">
        <v>71</v>
      </c>
      <c r="B34" s="6"/>
      <c r="C34" s="6"/>
      <c r="D34" s="6"/>
      <c r="E34" s="6"/>
      <c r="F34" s="6"/>
      <c r="G34" s="6"/>
      <c r="H34" s="6"/>
      <c r="I34" s="6"/>
    </row>
    <row r="35" spans="1:9" ht="73.5" customHeight="1" x14ac:dyDescent="0.25">
      <c r="A35" s="7" t="s">
        <v>72</v>
      </c>
      <c r="B35" s="7" t="s">
        <v>73</v>
      </c>
      <c r="C35" s="8" t="s">
        <v>74</v>
      </c>
      <c r="D35" s="7" t="s">
        <v>75</v>
      </c>
      <c r="E35" s="7" t="s">
        <v>30</v>
      </c>
      <c r="F35" s="9">
        <v>40000000</v>
      </c>
      <c r="G35" s="9">
        <v>0</v>
      </c>
      <c r="H35" s="9">
        <v>0</v>
      </c>
      <c r="I35" s="2" t="s">
        <v>235</v>
      </c>
    </row>
    <row r="36" spans="1:9" ht="37.200000000000003" customHeight="1" x14ac:dyDescent="0.25">
      <c r="A36" s="7" t="s">
        <v>72</v>
      </c>
      <c r="B36" s="7" t="s">
        <v>76</v>
      </c>
      <c r="C36" s="8" t="s">
        <v>56</v>
      </c>
      <c r="D36" s="7" t="s">
        <v>75</v>
      </c>
      <c r="E36" s="7" t="s">
        <v>57</v>
      </c>
      <c r="F36" s="9">
        <v>38700000</v>
      </c>
      <c r="G36" s="9">
        <v>0</v>
      </c>
      <c r="H36" s="9">
        <v>0</v>
      </c>
      <c r="I36" s="2" t="s">
        <v>248</v>
      </c>
    </row>
    <row r="37" spans="1:9" ht="49.35" customHeight="1" x14ac:dyDescent="0.25">
      <c r="A37" s="7" t="s">
        <v>72</v>
      </c>
      <c r="B37" s="7" t="s">
        <v>77</v>
      </c>
      <c r="C37" s="8" t="s">
        <v>78</v>
      </c>
      <c r="D37" s="7" t="s">
        <v>75</v>
      </c>
      <c r="E37" s="7" t="s">
        <v>30</v>
      </c>
      <c r="F37" s="9">
        <v>0</v>
      </c>
      <c r="G37" s="9">
        <v>0</v>
      </c>
      <c r="H37" s="9">
        <v>-754669</v>
      </c>
      <c r="I37" s="2" t="s">
        <v>236</v>
      </c>
    </row>
    <row r="38" spans="1:9" ht="32.25" customHeight="1" x14ac:dyDescent="0.25">
      <c r="A38" s="7" t="s">
        <v>72</v>
      </c>
      <c r="B38" s="7" t="s">
        <v>79</v>
      </c>
      <c r="C38" s="8" t="s">
        <v>80</v>
      </c>
      <c r="D38" s="7" t="s">
        <v>75</v>
      </c>
      <c r="E38" s="7" t="s">
        <v>81</v>
      </c>
      <c r="F38" s="9">
        <v>0</v>
      </c>
      <c r="G38" s="9">
        <v>-1253232</v>
      </c>
      <c r="H38" s="9">
        <v>0</v>
      </c>
      <c r="I38" s="2" t="s">
        <v>237</v>
      </c>
    </row>
    <row r="39" spans="1:9" ht="38.25" customHeight="1" x14ac:dyDescent="0.25">
      <c r="A39" s="7" t="s">
        <v>10</v>
      </c>
      <c r="B39" s="7" t="s">
        <v>82</v>
      </c>
      <c r="C39" s="8" t="s">
        <v>52</v>
      </c>
      <c r="D39" s="7" t="s">
        <v>75</v>
      </c>
      <c r="E39" s="7" t="s">
        <v>24</v>
      </c>
      <c r="F39" s="9">
        <v>20000000</v>
      </c>
      <c r="G39" s="9">
        <v>1253232</v>
      </c>
      <c r="H39" s="9">
        <v>0</v>
      </c>
      <c r="I39" s="2" t="s">
        <v>249</v>
      </c>
    </row>
    <row r="40" spans="1:9" ht="66.75" customHeight="1" x14ac:dyDescent="0.25">
      <c r="A40" s="7" t="s">
        <v>83</v>
      </c>
      <c r="B40" s="7" t="s">
        <v>84</v>
      </c>
      <c r="C40" s="8" t="s">
        <v>85</v>
      </c>
      <c r="D40" s="7" t="s">
        <v>75</v>
      </c>
      <c r="E40" s="7" t="s">
        <v>86</v>
      </c>
      <c r="F40" s="9">
        <v>1300000</v>
      </c>
      <c r="G40" s="9">
        <v>0</v>
      </c>
      <c r="H40" s="9">
        <v>0</v>
      </c>
      <c r="I40" s="2" t="s">
        <v>250</v>
      </c>
    </row>
    <row r="41" spans="1:9" ht="14.4" customHeight="1" x14ac:dyDescent="0.25">
      <c r="A41" s="10" t="s">
        <v>20</v>
      </c>
      <c r="B41" s="10"/>
      <c r="C41" s="10"/>
      <c r="D41" s="10"/>
      <c r="E41" s="10"/>
      <c r="F41" s="11">
        <v>100000000</v>
      </c>
      <c r="G41" s="11">
        <v>0</v>
      </c>
      <c r="H41" s="11">
        <v>-754669</v>
      </c>
      <c r="I41" s="12"/>
    </row>
    <row r="42" spans="1:9" ht="13.65" customHeight="1" x14ac:dyDescent="0.25">
      <c r="A42" s="6" t="s">
        <v>87</v>
      </c>
      <c r="B42" s="6"/>
      <c r="C42" s="6"/>
      <c r="D42" s="6"/>
      <c r="E42" s="6"/>
      <c r="F42" s="6"/>
      <c r="G42" s="6"/>
      <c r="H42" s="6"/>
      <c r="I42" s="6"/>
    </row>
    <row r="43" spans="1:9" ht="66.75" customHeight="1" x14ac:dyDescent="0.25">
      <c r="A43" s="7" t="s">
        <v>88</v>
      </c>
      <c r="B43" s="7" t="s">
        <v>89</v>
      </c>
      <c r="C43" s="8" t="s">
        <v>90</v>
      </c>
      <c r="D43" s="7" t="s">
        <v>91</v>
      </c>
      <c r="E43" s="7" t="s">
        <v>86</v>
      </c>
      <c r="F43" s="9">
        <v>11700000</v>
      </c>
      <c r="G43" s="9">
        <v>0</v>
      </c>
      <c r="H43" s="9">
        <v>0</v>
      </c>
      <c r="I43" s="2" t="s">
        <v>276</v>
      </c>
    </row>
    <row r="44" spans="1:9" ht="87" customHeight="1" x14ac:dyDescent="0.25">
      <c r="A44" s="7" t="s">
        <v>88</v>
      </c>
      <c r="B44" s="7" t="s">
        <v>89</v>
      </c>
      <c r="C44" s="8" t="s">
        <v>90</v>
      </c>
      <c r="D44" s="7" t="s">
        <v>91</v>
      </c>
      <c r="E44" s="7" t="s">
        <v>92</v>
      </c>
      <c r="F44" s="9">
        <v>60000000</v>
      </c>
      <c r="G44" s="9">
        <v>0</v>
      </c>
      <c r="H44" s="9">
        <v>0</v>
      </c>
      <c r="I44" s="2" t="s">
        <v>277</v>
      </c>
    </row>
    <row r="45" spans="1:9" ht="61.35" customHeight="1" x14ac:dyDescent="0.25">
      <c r="A45" s="7" t="s">
        <v>88</v>
      </c>
      <c r="B45" s="7" t="s">
        <v>93</v>
      </c>
      <c r="C45" s="8" t="s">
        <v>94</v>
      </c>
      <c r="D45" s="7" t="s">
        <v>91</v>
      </c>
      <c r="E45" s="7" t="s">
        <v>30</v>
      </c>
      <c r="F45" s="9">
        <v>5376000</v>
      </c>
      <c r="G45" s="9">
        <v>46032000</v>
      </c>
      <c r="H45" s="9">
        <v>46032000</v>
      </c>
      <c r="I45" s="13" t="s">
        <v>251</v>
      </c>
    </row>
    <row r="46" spans="1:9" ht="61.35" customHeight="1" x14ac:dyDescent="0.25">
      <c r="A46" s="7" t="s">
        <v>88</v>
      </c>
      <c r="B46" s="7" t="s">
        <v>93</v>
      </c>
      <c r="C46" s="8" t="s">
        <v>94</v>
      </c>
      <c r="D46" s="7" t="s">
        <v>91</v>
      </c>
      <c r="E46" s="7" t="s">
        <v>86</v>
      </c>
      <c r="F46" s="9">
        <v>280000</v>
      </c>
      <c r="G46" s="9">
        <v>0</v>
      </c>
      <c r="H46" s="9">
        <v>0</v>
      </c>
      <c r="I46" s="13"/>
    </row>
    <row r="47" spans="1:9" ht="61.35" customHeight="1" x14ac:dyDescent="0.25">
      <c r="A47" s="7" t="s">
        <v>88</v>
      </c>
      <c r="B47" s="7" t="s">
        <v>93</v>
      </c>
      <c r="C47" s="8" t="s">
        <v>94</v>
      </c>
      <c r="D47" s="7" t="s">
        <v>91</v>
      </c>
      <c r="E47" s="7" t="s">
        <v>92</v>
      </c>
      <c r="F47" s="9">
        <v>56000</v>
      </c>
      <c r="G47" s="9">
        <v>0</v>
      </c>
      <c r="H47" s="9">
        <v>0</v>
      </c>
      <c r="I47" s="13"/>
    </row>
    <row r="48" spans="1:9" ht="67.5" customHeight="1" x14ac:dyDescent="0.25">
      <c r="A48" s="7" t="s">
        <v>88</v>
      </c>
      <c r="B48" s="7" t="s">
        <v>95</v>
      </c>
      <c r="C48" s="8" t="s">
        <v>96</v>
      </c>
      <c r="D48" s="7" t="s">
        <v>91</v>
      </c>
      <c r="E48" s="7" t="s">
        <v>30</v>
      </c>
      <c r="F48" s="9">
        <v>7000000</v>
      </c>
      <c r="G48" s="9">
        <v>37500000</v>
      </c>
      <c r="H48" s="9">
        <v>43500000</v>
      </c>
      <c r="I48" s="2" t="s">
        <v>252</v>
      </c>
    </row>
    <row r="49" spans="1:9" ht="73.5" customHeight="1" x14ac:dyDescent="0.25">
      <c r="A49" s="7" t="s">
        <v>88</v>
      </c>
      <c r="B49" s="7" t="s">
        <v>97</v>
      </c>
      <c r="C49" s="8" t="s">
        <v>98</v>
      </c>
      <c r="D49" s="7" t="s">
        <v>91</v>
      </c>
      <c r="E49" s="7" t="s">
        <v>30</v>
      </c>
      <c r="F49" s="9">
        <v>-32061086.960000001</v>
      </c>
      <c r="G49" s="9">
        <v>0</v>
      </c>
      <c r="H49" s="9">
        <v>0</v>
      </c>
      <c r="I49" s="2" t="s">
        <v>231</v>
      </c>
    </row>
    <row r="50" spans="1:9" ht="73.5" customHeight="1" x14ac:dyDescent="0.25">
      <c r="A50" s="7" t="s">
        <v>88</v>
      </c>
      <c r="B50" s="7" t="s">
        <v>99</v>
      </c>
      <c r="C50" s="8" t="s">
        <v>98</v>
      </c>
      <c r="D50" s="7" t="s">
        <v>91</v>
      </c>
      <c r="E50" s="7" t="s">
        <v>30</v>
      </c>
      <c r="F50" s="9">
        <v>32061086.960000001</v>
      </c>
      <c r="G50" s="9">
        <v>0</v>
      </c>
      <c r="H50" s="9">
        <v>0</v>
      </c>
      <c r="I50" s="2" t="s">
        <v>231</v>
      </c>
    </row>
    <row r="51" spans="1:9" ht="73.5" customHeight="1" x14ac:dyDescent="0.25">
      <c r="A51" s="7" t="s">
        <v>88</v>
      </c>
      <c r="B51" s="7" t="s">
        <v>97</v>
      </c>
      <c r="C51" s="8" t="s">
        <v>98</v>
      </c>
      <c r="D51" s="7" t="s">
        <v>91</v>
      </c>
      <c r="E51" s="7" t="s">
        <v>86</v>
      </c>
      <c r="F51" s="9">
        <v>0</v>
      </c>
      <c r="G51" s="9">
        <v>-10890000</v>
      </c>
      <c r="H51" s="9">
        <v>0</v>
      </c>
      <c r="I51" s="2" t="s">
        <v>231</v>
      </c>
    </row>
    <row r="52" spans="1:9" ht="73.5" customHeight="1" x14ac:dyDescent="0.25">
      <c r="A52" s="7" t="s">
        <v>88</v>
      </c>
      <c r="B52" s="7" t="s">
        <v>99</v>
      </c>
      <c r="C52" s="8" t="s">
        <v>98</v>
      </c>
      <c r="D52" s="7" t="s">
        <v>91</v>
      </c>
      <c r="E52" s="7" t="s">
        <v>86</v>
      </c>
      <c r="F52" s="9">
        <v>0</v>
      </c>
      <c r="G52" s="9">
        <v>10890000</v>
      </c>
      <c r="H52" s="9">
        <v>0</v>
      </c>
      <c r="I52" s="2" t="s">
        <v>231</v>
      </c>
    </row>
    <row r="53" spans="1:9" ht="42" customHeight="1" x14ac:dyDescent="0.25">
      <c r="A53" s="7" t="s">
        <v>88</v>
      </c>
      <c r="B53" s="7" t="s">
        <v>100</v>
      </c>
      <c r="C53" s="8" t="s">
        <v>101</v>
      </c>
      <c r="D53" s="7" t="s">
        <v>102</v>
      </c>
      <c r="E53" s="7" t="s">
        <v>103</v>
      </c>
      <c r="F53" s="9">
        <v>3010666.67</v>
      </c>
      <c r="G53" s="9">
        <v>9032000</v>
      </c>
      <c r="H53" s="9">
        <v>9032000</v>
      </c>
      <c r="I53" s="2" t="s">
        <v>253</v>
      </c>
    </row>
    <row r="54" spans="1:9" ht="63.75" customHeight="1" x14ac:dyDescent="0.25">
      <c r="A54" s="7" t="s">
        <v>88</v>
      </c>
      <c r="B54" s="7" t="s">
        <v>100</v>
      </c>
      <c r="C54" s="8" t="s">
        <v>101</v>
      </c>
      <c r="D54" s="7" t="s">
        <v>102</v>
      </c>
      <c r="E54" s="7" t="s">
        <v>104</v>
      </c>
      <c r="F54" s="9">
        <v>9976100</v>
      </c>
      <c r="G54" s="9">
        <v>163027170</v>
      </c>
      <c r="H54" s="9">
        <v>163027170</v>
      </c>
      <c r="I54" s="14" t="s">
        <v>289</v>
      </c>
    </row>
    <row r="55" spans="1:9" ht="24" customHeight="1" x14ac:dyDescent="0.25">
      <c r="A55" s="7" t="s">
        <v>88</v>
      </c>
      <c r="B55" s="7" t="s">
        <v>100</v>
      </c>
      <c r="C55" s="8" t="s">
        <v>101</v>
      </c>
      <c r="D55" s="7" t="s">
        <v>102</v>
      </c>
      <c r="E55" s="7" t="s">
        <v>92</v>
      </c>
      <c r="F55" s="9">
        <v>50000000</v>
      </c>
      <c r="G55" s="9">
        <v>0</v>
      </c>
      <c r="H55" s="9">
        <v>0</v>
      </c>
      <c r="I55" s="2" t="s">
        <v>254</v>
      </c>
    </row>
    <row r="56" spans="1:9" ht="32.25" customHeight="1" x14ac:dyDescent="0.25">
      <c r="A56" s="7" t="s">
        <v>88</v>
      </c>
      <c r="B56" s="7" t="s">
        <v>105</v>
      </c>
      <c r="C56" s="8" t="s">
        <v>106</v>
      </c>
      <c r="D56" s="7" t="s">
        <v>107</v>
      </c>
      <c r="E56" s="7" t="s">
        <v>103</v>
      </c>
      <c r="F56" s="9">
        <v>0</v>
      </c>
      <c r="G56" s="9">
        <v>16444000</v>
      </c>
      <c r="H56" s="9">
        <v>16444000</v>
      </c>
      <c r="I56" s="2" t="s">
        <v>255</v>
      </c>
    </row>
    <row r="57" spans="1:9" ht="32.25" customHeight="1" x14ac:dyDescent="0.25">
      <c r="A57" s="7" t="s">
        <v>88</v>
      </c>
      <c r="B57" s="7" t="s">
        <v>105</v>
      </c>
      <c r="C57" s="8" t="s">
        <v>106</v>
      </c>
      <c r="D57" s="7" t="s">
        <v>107</v>
      </c>
      <c r="E57" s="7" t="s">
        <v>86</v>
      </c>
      <c r="F57" s="9">
        <v>10000000</v>
      </c>
      <c r="G57" s="9">
        <v>0</v>
      </c>
      <c r="H57" s="9">
        <v>0</v>
      </c>
      <c r="I57" s="2" t="s">
        <v>232</v>
      </c>
    </row>
    <row r="58" spans="1:9" ht="62.25" customHeight="1" x14ac:dyDescent="0.25">
      <c r="A58" s="7" t="s">
        <v>88</v>
      </c>
      <c r="B58" s="7" t="s">
        <v>105</v>
      </c>
      <c r="C58" s="8" t="s">
        <v>106</v>
      </c>
      <c r="D58" s="7" t="s">
        <v>107</v>
      </c>
      <c r="E58" s="7" t="s">
        <v>92</v>
      </c>
      <c r="F58" s="9">
        <v>33819382.630000003</v>
      </c>
      <c r="G58" s="9">
        <v>0</v>
      </c>
      <c r="H58" s="9">
        <v>0</v>
      </c>
      <c r="I58" s="2" t="s">
        <v>256</v>
      </c>
    </row>
    <row r="59" spans="1:9" ht="45.75" customHeight="1" x14ac:dyDescent="0.25">
      <c r="A59" s="7" t="s">
        <v>88</v>
      </c>
      <c r="B59" s="7" t="s">
        <v>108</v>
      </c>
      <c r="C59" s="8" t="s">
        <v>109</v>
      </c>
      <c r="D59" s="7" t="s">
        <v>110</v>
      </c>
      <c r="E59" s="7" t="s">
        <v>104</v>
      </c>
      <c r="F59" s="9">
        <v>0</v>
      </c>
      <c r="G59" s="9">
        <v>17582630</v>
      </c>
      <c r="H59" s="9">
        <v>29988480</v>
      </c>
      <c r="I59" s="2" t="s">
        <v>257</v>
      </c>
    </row>
    <row r="60" spans="1:9" ht="40.5" customHeight="1" x14ac:dyDescent="0.25">
      <c r="A60" s="7" t="s">
        <v>88</v>
      </c>
      <c r="B60" s="7" t="s">
        <v>111</v>
      </c>
      <c r="C60" s="8" t="s">
        <v>112</v>
      </c>
      <c r="D60" s="7" t="s">
        <v>113</v>
      </c>
      <c r="E60" s="7" t="s">
        <v>104</v>
      </c>
      <c r="F60" s="9">
        <v>21390240</v>
      </c>
      <c r="G60" s="9">
        <v>0</v>
      </c>
      <c r="H60" s="9">
        <v>0</v>
      </c>
      <c r="I60" s="2" t="s">
        <v>258</v>
      </c>
    </row>
    <row r="61" spans="1:9" ht="45.75" customHeight="1" x14ac:dyDescent="0.25">
      <c r="A61" s="7" t="s">
        <v>88</v>
      </c>
      <c r="B61" s="7" t="s">
        <v>114</v>
      </c>
      <c r="C61" s="8" t="s">
        <v>115</v>
      </c>
      <c r="D61" s="7" t="s">
        <v>113</v>
      </c>
      <c r="E61" s="7" t="s">
        <v>30</v>
      </c>
      <c r="F61" s="9">
        <v>3581554.1</v>
      </c>
      <c r="G61" s="9">
        <v>0</v>
      </c>
      <c r="H61" s="9">
        <v>0</v>
      </c>
      <c r="I61" s="2" t="s">
        <v>233</v>
      </c>
    </row>
    <row r="62" spans="1:9" ht="48.75" customHeight="1" x14ac:dyDescent="0.25">
      <c r="A62" s="15" t="s">
        <v>88</v>
      </c>
      <c r="B62" s="15" t="s">
        <v>116</v>
      </c>
      <c r="C62" s="16" t="s">
        <v>117</v>
      </c>
      <c r="D62" s="15" t="s">
        <v>113</v>
      </c>
      <c r="E62" s="15" t="s">
        <v>30</v>
      </c>
      <c r="F62" s="17">
        <v>50471212.759999998</v>
      </c>
      <c r="G62" s="17">
        <v>0</v>
      </c>
      <c r="H62" s="17">
        <v>0</v>
      </c>
      <c r="I62" s="14" t="s">
        <v>259</v>
      </c>
    </row>
    <row r="63" spans="1:9" ht="44.25" customHeight="1" x14ac:dyDescent="0.25">
      <c r="A63" s="7" t="s">
        <v>88</v>
      </c>
      <c r="B63" s="7" t="s">
        <v>118</v>
      </c>
      <c r="C63" s="8" t="s">
        <v>119</v>
      </c>
      <c r="D63" s="7" t="s">
        <v>113</v>
      </c>
      <c r="E63" s="7" t="s">
        <v>30</v>
      </c>
      <c r="F63" s="9">
        <v>19585333.329999998</v>
      </c>
      <c r="G63" s="9">
        <v>0</v>
      </c>
      <c r="H63" s="9">
        <v>0</v>
      </c>
      <c r="I63" s="2" t="s">
        <v>234</v>
      </c>
    </row>
    <row r="64" spans="1:9" ht="37.200000000000003" customHeight="1" x14ac:dyDescent="0.25">
      <c r="A64" s="7" t="s">
        <v>10</v>
      </c>
      <c r="B64" s="7" t="s">
        <v>120</v>
      </c>
      <c r="C64" s="8" t="s">
        <v>56</v>
      </c>
      <c r="D64" s="7" t="s">
        <v>121</v>
      </c>
      <c r="E64" s="7" t="s">
        <v>57</v>
      </c>
      <c r="F64" s="9">
        <v>7943919</v>
      </c>
      <c r="G64" s="9">
        <v>0</v>
      </c>
      <c r="H64" s="9">
        <v>0</v>
      </c>
      <c r="I64" s="2" t="s">
        <v>122</v>
      </c>
    </row>
    <row r="65" spans="1:9" ht="73.5" customHeight="1" x14ac:dyDescent="0.25">
      <c r="A65" s="7" t="s">
        <v>10</v>
      </c>
      <c r="B65" s="7" t="s">
        <v>123</v>
      </c>
      <c r="C65" s="8" t="s">
        <v>124</v>
      </c>
      <c r="D65" s="7" t="s">
        <v>121</v>
      </c>
      <c r="E65" s="7" t="s">
        <v>57</v>
      </c>
      <c r="F65" s="9">
        <v>3417713.37</v>
      </c>
      <c r="G65" s="9">
        <v>0</v>
      </c>
      <c r="H65" s="9">
        <v>0</v>
      </c>
      <c r="I65" s="2" t="s">
        <v>296</v>
      </c>
    </row>
    <row r="66" spans="1:9" ht="37.200000000000003" customHeight="1" x14ac:dyDescent="0.25">
      <c r="A66" s="7" t="s">
        <v>10</v>
      </c>
      <c r="B66" s="7" t="s">
        <v>125</v>
      </c>
      <c r="C66" s="8" t="s">
        <v>52</v>
      </c>
      <c r="D66" s="7" t="s">
        <v>102</v>
      </c>
      <c r="E66" s="7" t="s">
        <v>24</v>
      </c>
      <c r="F66" s="9">
        <v>34194731.380000003</v>
      </c>
      <c r="G66" s="9">
        <v>0</v>
      </c>
      <c r="H66" s="9">
        <v>0</v>
      </c>
      <c r="I66" s="2" t="s">
        <v>296</v>
      </c>
    </row>
    <row r="67" spans="1:9" ht="14.4" customHeight="1" x14ac:dyDescent="0.25">
      <c r="A67" s="10" t="s">
        <v>20</v>
      </c>
      <c r="B67" s="10"/>
      <c r="C67" s="10"/>
      <c r="D67" s="10"/>
      <c r="E67" s="10"/>
      <c r="F67" s="11">
        <v>331802853.24000001</v>
      </c>
      <c r="G67" s="11">
        <v>289617800</v>
      </c>
      <c r="H67" s="11">
        <v>308023650</v>
      </c>
      <c r="I67" s="12"/>
    </row>
    <row r="68" spans="1:9" ht="13.65" customHeight="1" x14ac:dyDescent="0.25">
      <c r="A68" s="6" t="s">
        <v>126</v>
      </c>
      <c r="B68" s="6"/>
      <c r="C68" s="6"/>
      <c r="D68" s="6"/>
      <c r="E68" s="6"/>
      <c r="F68" s="6"/>
      <c r="G68" s="6"/>
      <c r="H68" s="6"/>
      <c r="I68" s="6"/>
    </row>
    <row r="69" spans="1:9" ht="60.75" customHeight="1" x14ac:dyDescent="0.25">
      <c r="A69" s="7" t="s">
        <v>127</v>
      </c>
      <c r="B69" s="7" t="s">
        <v>128</v>
      </c>
      <c r="C69" s="8" t="s">
        <v>129</v>
      </c>
      <c r="D69" s="7" t="s">
        <v>130</v>
      </c>
      <c r="E69" s="7" t="s">
        <v>131</v>
      </c>
      <c r="F69" s="9">
        <v>190000000</v>
      </c>
      <c r="G69" s="9">
        <v>0</v>
      </c>
      <c r="H69" s="9">
        <v>0</v>
      </c>
      <c r="I69" s="2" t="s">
        <v>260</v>
      </c>
    </row>
    <row r="70" spans="1:9" ht="14.4" customHeight="1" x14ac:dyDescent="0.25">
      <c r="A70" s="10" t="s">
        <v>20</v>
      </c>
      <c r="B70" s="10"/>
      <c r="C70" s="10"/>
      <c r="D70" s="10"/>
      <c r="E70" s="10"/>
      <c r="F70" s="11">
        <f>SUM(F69)</f>
        <v>190000000</v>
      </c>
      <c r="G70" s="11">
        <v>0</v>
      </c>
      <c r="H70" s="11">
        <v>0</v>
      </c>
      <c r="I70" s="12"/>
    </row>
    <row r="71" spans="1:9" ht="13.65" customHeight="1" x14ac:dyDescent="0.25">
      <c r="A71" s="6" t="s">
        <v>132</v>
      </c>
      <c r="B71" s="6"/>
      <c r="C71" s="6"/>
      <c r="D71" s="6"/>
      <c r="E71" s="6"/>
      <c r="F71" s="6"/>
      <c r="G71" s="6"/>
      <c r="H71" s="6"/>
      <c r="I71" s="6"/>
    </row>
    <row r="72" spans="1:9" ht="51.75" customHeight="1" x14ac:dyDescent="0.25">
      <c r="A72" s="7" t="s">
        <v>10</v>
      </c>
      <c r="B72" s="7" t="s">
        <v>133</v>
      </c>
      <c r="C72" s="8" t="s">
        <v>134</v>
      </c>
      <c r="D72" s="7" t="s">
        <v>13</v>
      </c>
      <c r="E72" s="7" t="s">
        <v>135</v>
      </c>
      <c r="F72" s="9">
        <v>2571318</v>
      </c>
      <c r="G72" s="9">
        <v>0</v>
      </c>
      <c r="H72" s="9">
        <v>0</v>
      </c>
      <c r="I72" s="2" t="s">
        <v>261</v>
      </c>
    </row>
    <row r="73" spans="1:9" ht="51.75" customHeight="1" x14ac:dyDescent="0.25">
      <c r="A73" s="7" t="s">
        <v>10</v>
      </c>
      <c r="B73" s="7" t="s">
        <v>133</v>
      </c>
      <c r="C73" s="8" t="s">
        <v>134</v>
      </c>
      <c r="D73" s="7" t="s">
        <v>13</v>
      </c>
      <c r="E73" s="7" t="s">
        <v>136</v>
      </c>
      <c r="F73" s="9">
        <v>776538</v>
      </c>
      <c r="G73" s="9">
        <v>0</v>
      </c>
      <c r="H73" s="9">
        <v>0</v>
      </c>
      <c r="I73" s="2" t="s">
        <v>261</v>
      </c>
    </row>
    <row r="74" spans="1:9" ht="51.75" customHeight="1" x14ac:dyDescent="0.25">
      <c r="A74" s="7" t="s">
        <v>10</v>
      </c>
      <c r="B74" s="7" t="s">
        <v>133</v>
      </c>
      <c r="C74" s="8" t="s">
        <v>134</v>
      </c>
      <c r="D74" s="7" t="s">
        <v>13</v>
      </c>
      <c r="E74" s="7" t="s">
        <v>14</v>
      </c>
      <c r="F74" s="9">
        <v>1000000</v>
      </c>
      <c r="G74" s="9">
        <v>0</v>
      </c>
      <c r="H74" s="9">
        <v>0</v>
      </c>
      <c r="I74" s="2" t="s">
        <v>278</v>
      </c>
    </row>
    <row r="75" spans="1:9" ht="51.75" customHeight="1" x14ac:dyDescent="0.25">
      <c r="A75" s="7" t="s">
        <v>10</v>
      </c>
      <c r="B75" s="7" t="s">
        <v>133</v>
      </c>
      <c r="C75" s="8" t="s">
        <v>134</v>
      </c>
      <c r="D75" s="7" t="s">
        <v>13</v>
      </c>
      <c r="E75" s="7" t="s">
        <v>19</v>
      </c>
      <c r="F75" s="9">
        <v>2210133.62</v>
      </c>
      <c r="G75" s="9">
        <v>0</v>
      </c>
      <c r="H75" s="9">
        <v>0</v>
      </c>
      <c r="I75" s="2" t="s">
        <v>279</v>
      </c>
    </row>
    <row r="76" spans="1:9" ht="51.75" customHeight="1" x14ac:dyDescent="0.25">
      <c r="A76" s="7" t="s">
        <v>10</v>
      </c>
      <c r="B76" s="7" t="s">
        <v>137</v>
      </c>
      <c r="C76" s="8" t="s">
        <v>138</v>
      </c>
      <c r="D76" s="7" t="s">
        <v>13</v>
      </c>
      <c r="E76" s="7" t="s">
        <v>24</v>
      </c>
      <c r="F76" s="9">
        <v>3361460.7</v>
      </c>
      <c r="G76" s="9">
        <v>0</v>
      </c>
      <c r="H76" s="9">
        <v>0</v>
      </c>
      <c r="I76" s="2" t="s">
        <v>262</v>
      </c>
    </row>
    <row r="77" spans="1:9" ht="49.35" customHeight="1" x14ac:dyDescent="0.25">
      <c r="A77" s="7" t="s">
        <v>10</v>
      </c>
      <c r="B77" s="7" t="s">
        <v>139</v>
      </c>
      <c r="C77" s="8" t="s">
        <v>140</v>
      </c>
      <c r="D77" s="7" t="s">
        <v>13</v>
      </c>
      <c r="E77" s="7" t="s">
        <v>14</v>
      </c>
      <c r="F77" s="9">
        <v>125572499</v>
      </c>
      <c r="G77" s="9">
        <v>0</v>
      </c>
      <c r="H77" s="9">
        <v>0</v>
      </c>
      <c r="I77" s="2" t="s">
        <v>280</v>
      </c>
    </row>
    <row r="78" spans="1:9" ht="49.35" customHeight="1" x14ac:dyDescent="0.25">
      <c r="A78" s="7" t="s">
        <v>10</v>
      </c>
      <c r="B78" s="7" t="s">
        <v>139</v>
      </c>
      <c r="C78" s="8" t="s">
        <v>140</v>
      </c>
      <c r="D78" s="7" t="s">
        <v>13</v>
      </c>
      <c r="E78" s="7" t="s">
        <v>19</v>
      </c>
      <c r="F78" s="9">
        <v>-53991974.159999996</v>
      </c>
      <c r="G78" s="9">
        <v>0</v>
      </c>
      <c r="H78" s="9">
        <v>267049650.44999999</v>
      </c>
      <c r="I78" s="2" t="s">
        <v>280</v>
      </c>
    </row>
    <row r="79" spans="1:9" ht="68.25" customHeight="1" x14ac:dyDescent="0.25">
      <c r="A79" s="7" t="s">
        <v>10</v>
      </c>
      <c r="B79" s="7" t="s">
        <v>141</v>
      </c>
      <c r="C79" s="8" t="s">
        <v>142</v>
      </c>
      <c r="D79" s="7" t="s">
        <v>13</v>
      </c>
      <c r="E79" s="7" t="s">
        <v>57</v>
      </c>
      <c r="F79" s="9">
        <v>-221229415.18000001</v>
      </c>
      <c r="G79" s="9">
        <v>-1104174029.7</v>
      </c>
      <c r="H79" s="9">
        <v>-1016316978.27</v>
      </c>
      <c r="I79" s="2" t="s">
        <v>287</v>
      </c>
    </row>
    <row r="80" spans="1:9" ht="87" customHeight="1" x14ac:dyDescent="0.25">
      <c r="A80" s="7" t="s">
        <v>10</v>
      </c>
      <c r="B80" s="7" t="s">
        <v>145</v>
      </c>
      <c r="C80" s="8" t="s">
        <v>146</v>
      </c>
      <c r="D80" s="7" t="s">
        <v>13</v>
      </c>
      <c r="E80" s="7" t="s">
        <v>147</v>
      </c>
      <c r="F80" s="9">
        <v>782780619.46000004</v>
      </c>
      <c r="G80" s="9">
        <v>1096631379.7</v>
      </c>
      <c r="H80" s="9">
        <v>749267327.82000005</v>
      </c>
      <c r="I80" s="2" t="s">
        <v>288</v>
      </c>
    </row>
    <row r="81" spans="1:9" ht="49.35" customHeight="1" x14ac:dyDescent="0.25">
      <c r="A81" s="7" t="s">
        <v>10</v>
      </c>
      <c r="B81" s="7" t="s">
        <v>143</v>
      </c>
      <c r="C81" s="8" t="s">
        <v>144</v>
      </c>
      <c r="D81" s="7" t="s">
        <v>13</v>
      </c>
      <c r="E81" s="7" t="s">
        <v>30</v>
      </c>
      <c r="F81" s="9">
        <v>147010238</v>
      </c>
      <c r="G81" s="9">
        <v>0</v>
      </c>
      <c r="H81" s="9">
        <v>0</v>
      </c>
      <c r="I81" s="2" t="s">
        <v>281</v>
      </c>
    </row>
    <row r="82" spans="1:9" ht="84.75" customHeight="1" x14ac:dyDescent="0.25">
      <c r="A82" s="7" t="s">
        <v>10</v>
      </c>
      <c r="B82" s="7" t="s">
        <v>148</v>
      </c>
      <c r="C82" s="8" t="s">
        <v>149</v>
      </c>
      <c r="D82" s="7" t="s">
        <v>13</v>
      </c>
      <c r="E82" s="7" t="s">
        <v>147</v>
      </c>
      <c r="F82" s="9">
        <v>100000000</v>
      </c>
      <c r="G82" s="9">
        <v>100000000</v>
      </c>
      <c r="H82" s="9">
        <v>100000000</v>
      </c>
      <c r="I82" s="2" t="s">
        <v>263</v>
      </c>
    </row>
    <row r="83" spans="1:9" ht="60.75" customHeight="1" x14ac:dyDescent="0.25">
      <c r="A83" s="7" t="s">
        <v>10</v>
      </c>
      <c r="B83" s="7" t="s">
        <v>150</v>
      </c>
      <c r="C83" s="8" t="s">
        <v>142</v>
      </c>
      <c r="D83" s="7" t="s">
        <v>13</v>
      </c>
      <c r="E83" s="7" t="s">
        <v>57</v>
      </c>
      <c r="F83" s="9">
        <v>54483553.920000002</v>
      </c>
      <c r="G83" s="9">
        <v>7542650</v>
      </c>
      <c r="H83" s="9">
        <v>0</v>
      </c>
      <c r="I83" s="2" t="s">
        <v>297</v>
      </c>
    </row>
    <row r="84" spans="1:9" ht="64.5" customHeight="1" x14ac:dyDescent="0.25">
      <c r="A84" s="7" t="s">
        <v>10</v>
      </c>
      <c r="B84" s="7" t="s">
        <v>151</v>
      </c>
      <c r="C84" s="8" t="s">
        <v>56</v>
      </c>
      <c r="D84" s="7" t="s">
        <v>53</v>
      </c>
      <c r="E84" s="7" t="s">
        <v>57</v>
      </c>
      <c r="F84" s="9">
        <v>650455.5</v>
      </c>
      <c r="G84" s="9">
        <v>0</v>
      </c>
      <c r="H84" s="9">
        <v>0</v>
      </c>
      <c r="I84" s="2" t="s">
        <v>282</v>
      </c>
    </row>
    <row r="85" spans="1:9" ht="64.5" customHeight="1" x14ac:dyDescent="0.25">
      <c r="A85" s="7" t="s">
        <v>10</v>
      </c>
      <c r="B85" s="7" t="s">
        <v>152</v>
      </c>
      <c r="C85" s="8" t="s">
        <v>56</v>
      </c>
      <c r="D85" s="7" t="s">
        <v>53</v>
      </c>
      <c r="E85" s="7" t="s">
        <v>57</v>
      </c>
      <c r="F85" s="9">
        <v>-6168502</v>
      </c>
      <c r="G85" s="9">
        <v>0</v>
      </c>
      <c r="H85" s="9">
        <v>0</v>
      </c>
      <c r="I85" s="2" t="s">
        <v>264</v>
      </c>
    </row>
    <row r="86" spans="1:9" ht="57.75" customHeight="1" x14ac:dyDescent="0.25">
      <c r="A86" s="7" t="s">
        <v>10</v>
      </c>
      <c r="B86" s="7" t="s">
        <v>153</v>
      </c>
      <c r="C86" s="8" t="s">
        <v>56</v>
      </c>
      <c r="D86" s="7" t="s">
        <v>53</v>
      </c>
      <c r="E86" s="7" t="s">
        <v>57</v>
      </c>
      <c r="F86" s="9">
        <v>94474229.010000005</v>
      </c>
      <c r="G86" s="9">
        <v>49831421</v>
      </c>
      <c r="H86" s="9">
        <v>0</v>
      </c>
      <c r="I86" s="2" t="s">
        <v>296</v>
      </c>
    </row>
    <row r="87" spans="1:9" ht="63.75" customHeight="1" x14ac:dyDescent="0.25">
      <c r="A87" s="7" t="s">
        <v>10</v>
      </c>
      <c r="B87" s="7" t="s">
        <v>154</v>
      </c>
      <c r="C87" s="8" t="s">
        <v>52</v>
      </c>
      <c r="D87" s="7" t="s">
        <v>53</v>
      </c>
      <c r="E87" s="7" t="s">
        <v>24</v>
      </c>
      <c r="F87" s="9">
        <v>7000000</v>
      </c>
      <c r="G87" s="9">
        <v>0</v>
      </c>
      <c r="H87" s="9">
        <v>0</v>
      </c>
      <c r="I87" s="2" t="s">
        <v>265</v>
      </c>
    </row>
    <row r="88" spans="1:9" ht="14.4" customHeight="1" x14ac:dyDescent="0.25">
      <c r="A88" s="10" t="s">
        <v>20</v>
      </c>
      <c r="B88" s="10"/>
      <c r="C88" s="10"/>
      <c r="D88" s="10"/>
      <c r="E88" s="10"/>
      <c r="F88" s="11">
        <v>1040501153.87</v>
      </c>
      <c r="G88" s="11">
        <v>149831421</v>
      </c>
      <c r="H88" s="11">
        <v>100000000</v>
      </c>
      <c r="I88" s="12"/>
    </row>
    <row r="89" spans="1:9" ht="13.65" customHeight="1" x14ac:dyDescent="0.25">
      <c r="A89" s="6" t="s">
        <v>155</v>
      </c>
      <c r="B89" s="6"/>
      <c r="C89" s="6"/>
      <c r="D89" s="6"/>
      <c r="E89" s="6"/>
      <c r="F89" s="6"/>
      <c r="G89" s="6"/>
      <c r="H89" s="6"/>
      <c r="I89" s="6"/>
    </row>
    <row r="90" spans="1:9" ht="61.35" customHeight="1" x14ac:dyDescent="0.25">
      <c r="A90" s="7" t="s">
        <v>156</v>
      </c>
      <c r="B90" s="7" t="s">
        <v>157</v>
      </c>
      <c r="C90" s="8" t="s">
        <v>37</v>
      </c>
      <c r="D90" s="7" t="s">
        <v>158</v>
      </c>
      <c r="E90" s="7" t="s">
        <v>14</v>
      </c>
      <c r="F90" s="9">
        <v>7000000</v>
      </c>
      <c r="G90" s="9">
        <v>0</v>
      </c>
      <c r="H90" s="9">
        <v>0</v>
      </c>
      <c r="I90" s="2" t="s">
        <v>266</v>
      </c>
    </row>
    <row r="91" spans="1:9" ht="26.4" x14ac:dyDescent="0.25">
      <c r="A91" s="7" t="s">
        <v>159</v>
      </c>
      <c r="B91" s="7" t="s">
        <v>160</v>
      </c>
      <c r="C91" s="8" t="s">
        <v>161</v>
      </c>
      <c r="D91" s="7" t="s">
        <v>162</v>
      </c>
      <c r="E91" s="7" t="s">
        <v>86</v>
      </c>
      <c r="F91" s="9">
        <v>30767779.289999999</v>
      </c>
      <c r="G91" s="9">
        <v>0</v>
      </c>
      <c r="H91" s="9">
        <v>0</v>
      </c>
      <c r="I91" s="2" t="s">
        <v>267</v>
      </c>
    </row>
    <row r="92" spans="1:9" ht="61.35" customHeight="1" x14ac:dyDescent="0.25">
      <c r="A92" s="7" t="s">
        <v>159</v>
      </c>
      <c r="B92" s="7" t="s">
        <v>163</v>
      </c>
      <c r="C92" s="8" t="s">
        <v>164</v>
      </c>
      <c r="D92" s="7" t="s">
        <v>165</v>
      </c>
      <c r="E92" s="7" t="s">
        <v>19</v>
      </c>
      <c r="F92" s="9">
        <v>200000</v>
      </c>
      <c r="G92" s="9">
        <v>0</v>
      </c>
      <c r="H92" s="9">
        <v>0</v>
      </c>
      <c r="I92" s="2" t="s">
        <v>268</v>
      </c>
    </row>
    <row r="93" spans="1:9" ht="61.35" customHeight="1" x14ac:dyDescent="0.25">
      <c r="A93" s="7" t="s">
        <v>159</v>
      </c>
      <c r="B93" s="7" t="s">
        <v>163</v>
      </c>
      <c r="C93" s="8" t="s">
        <v>164</v>
      </c>
      <c r="D93" s="7" t="s">
        <v>166</v>
      </c>
      <c r="E93" s="7" t="s">
        <v>19</v>
      </c>
      <c r="F93" s="9">
        <v>-200000</v>
      </c>
      <c r="G93" s="9">
        <v>0</v>
      </c>
      <c r="H93" s="9">
        <v>0</v>
      </c>
      <c r="I93" s="2" t="s">
        <v>268</v>
      </c>
    </row>
    <row r="94" spans="1:9" ht="14.4" customHeight="1" x14ac:dyDescent="0.25">
      <c r="A94" s="10" t="s">
        <v>20</v>
      </c>
      <c r="B94" s="10"/>
      <c r="C94" s="10"/>
      <c r="D94" s="10"/>
      <c r="E94" s="10"/>
      <c r="F94" s="11">
        <v>37767779.289999999</v>
      </c>
      <c r="G94" s="11">
        <v>0</v>
      </c>
      <c r="H94" s="11">
        <v>0</v>
      </c>
      <c r="I94" s="12"/>
    </row>
    <row r="95" spans="1:9" ht="13.65" customHeight="1" x14ac:dyDescent="0.25">
      <c r="A95" s="6" t="s">
        <v>168</v>
      </c>
      <c r="B95" s="6"/>
      <c r="C95" s="6"/>
      <c r="D95" s="6"/>
      <c r="E95" s="6"/>
      <c r="F95" s="6"/>
      <c r="G95" s="6"/>
      <c r="H95" s="6"/>
      <c r="I95" s="6"/>
    </row>
    <row r="96" spans="1:9" ht="30" customHeight="1" x14ac:dyDescent="0.25">
      <c r="A96" s="7" t="s">
        <v>62</v>
      </c>
      <c r="B96" s="7" t="s">
        <v>169</v>
      </c>
      <c r="C96" s="8" t="s">
        <v>170</v>
      </c>
      <c r="D96" s="7" t="s">
        <v>65</v>
      </c>
      <c r="E96" s="7" t="s">
        <v>86</v>
      </c>
      <c r="F96" s="9">
        <v>0</v>
      </c>
      <c r="G96" s="9">
        <v>-600000</v>
      </c>
      <c r="H96" s="9">
        <v>-600000</v>
      </c>
      <c r="I96" s="13" t="s">
        <v>238</v>
      </c>
    </row>
    <row r="97" spans="1:9" ht="30" customHeight="1" x14ac:dyDescent="0.25">
      <c r="A97" s="7" t="s">
        <v>62</v>
      </c>
      <c r="B97" s="7" t="s">
        <v>171</v>
      </c>
      <c r="C97" s="8" t="s">
        <v>172</v>
      </c>
      <c r="D97" s="7" t="s">
        <v>69</v>
      </c>
      <c r="E97" s="7" t="s">
        <v>92</v>
      </c>
      <c r="F97" s="9">
        <v>600000</v>
      </c>
      <c r="G97" s="9">
        <v>600000</v>
      </c>
      <c r="H97" s="9">
        <v>600000</v>
      </c>
      <c r="I97" s="13"/>
    </row>
    <row r="98" spans="1:9" ht="30" customHeight="1" x14ac:dyDescent="0.25">
      <c r="A98" s="7" t="s">
        <v>62</v>
      </c>
      <c r="B98" s="7" t="s">
        <v>169</v>
      </c>
      <c r="C98" s="8" t="s">
        <v>170</v>
      </c>
      <c r="D98" s="7" t="s">
        <v>173</v>
      </c>
      <c r="E98" s="7" t="s">
        <v>92</v>
      </c>
      <c r="F98" s="9">
        <v>-600000</v>
      </c>
      <c r="G98" s="9">
        <v>0</v>
      </c>
      <c r="H98" s="9">
        <v>0</v>
      </c>
      <c r="I98" s="13"/>
    </row>
    <row r="99" spans="1:9" ht="30.75" customHeight="1" x14ac:dyDescent="0.25">
      <c r="A99" s="7" t="s">
        <v>159</v>
      </c>
      <c r="B99" s="7" t="s">
        <v>174</v>
      </c>
      <c r="C99" s="8" t="s">
        <v>172</v>
      </c>
      <c r="D99" s="7" t="s">
        <v>166</v>
      </c>
      <c r="E99" s="7" t="s">
        <v>19</v>
      </c>
      <c r="F99" s="9">
        <v>680000</v>
      </c>
      <c r="G99" s="9">
        <v>680000</v>
      </c>
      <c r="H99" s="9">
        <v>680000</v>
      </c>
      <c r="I99" s="13" t="s">
        <v>269</v>
      </c>
    </row>
    <row r="100" spans="1:9" ht="30.75" customHeight="1" x14ac:dyDescent="0.25">
      <c r="A100" s="7" t="s">
        <v>159</v>
      </c>
      <c r="B100" s="7" t="s">
        <v>174</v>
      </c>
      <c r="C100" s="8" t="s">
        <v>172</v>
      </c>
      <c r="D100" s="7" t="s">
        <v>166</v>
      </c>
      <c r="E100" s="7" t="s">
        <v>175</v>
      </c>
      <c r="F100" s="9">
        <v>1100000</v>
      </c>
      <c r="G100" s="9">
        <v>1100000</v>
      </c>
      <c r="H100" s="9">
        <v>1100000</v>
      </c>
      <c r="I100" s="13"/>
    </row>
    <row r="101" spans="1:9" ht="30.75" customHeight="1" x14ac:dyDescent="0.25">
      <c r="A101" s="7" t="s">
        <v>159</v>
      </c>
      <c r="B101" s="7" t="s">
        <v>174</v>
      </c>
      <c r="C101" s="8" t="s">
        <v>172</v>
      </c>
      <c r="D101" s="7" t="s">
        <v>166</v>
      </c>
      <c r="E101" s="7" t="s">
        <v>86</v>
      </c>
      <c r="F101" s="9">
        <v>2698560</v>
      </c>
      <c r="G101" s="9">
        <v>698560</v>
      </c>
      <c r="H101" s="9">
        <v>698560</v>
      </c>
      <c r="I101" s="13"/>
    </row>
    <row r="102" spans="1:9" ht="61.35" customHeight="1" x14ac:dyDescent="0.25">
      <c r="A102" s="7" t="s">
        <v>159</v>
      </c>
      <c r="B102" s="7" t="s">
        <v>176</v>
      </c>
      <c r="C102" s="8" t="s">
        <v>177</v>
      </c>
      <c r="D102" s="7" t="s">
        <v>166</v>
      </c>
      <c r="E102" s="7" t="s">
        <v>19</v>
      </c>
      <c r="F102" s="9">
        <v>-680000</v>
      </c>
      <c r="G102" s="9">
        <v>-680000</v>
      </c>
      <c r="H102" s="9">
        <v>-680000</v>
      </c>
      <c r="I102" s="13"/>
    </row>
    <row r="103" spans="1:9" ht="61.35" customHeight="1" x14ac:dyDescent="0.25">
      <c r="A103" s="7" t="s">
        <v>159</v>
      </c>
      <c r="B103" s="7" t="s">
        <v>176</v>
      </c>
      <c r="C103" s="8" t="s">
        <v>177</v>
      </c>
      <c r="D103" s="7" t="s">
        <v>166</v>
      </c>
      <c r="E103" s="7" t="s">
        <v>175</v>
      </c>
      <c r="F103" s="9">
        <v>-1100000</v>
      </c>
      <c r="G103" s="9">
        <v>-1100000</v>
      </c>
      <c r="H103" s="9">
        <v>-1100000</v>
      </c>
      <c r="I103" s="13"/>
    </row>
    <row r="104" spans="1:9" ht="61.35" customHeight="1" x14ac:dyDescent="0.25">
      <c r="A104" s="7" t="s">
        <v>159</v>
      </c>
      <c r="B104" s="7" t="s">
        <v>176</v>
      </c>
      <c r="C104" s="8" t="s">
        <v>177</v>
      </c>
      <c r="D104" s="7" t="s">
        <v>166</v>
      </c>
      <c r="E104" s="7" t="s">
        <v>86</v>
      </c>
      <c r="F104" s="9">
        <v>-2698560</v>
      </c>
      <c r="G104" s="9">
        <v>-698560</v>
      </c>
      <c r="H104" s="9">
        <v>-698560</v>
      </c>
      <c r="I104" s="13"/>
    </row>
    <row r="105" spans="1:9" ht="24.75" customHeight="1" x14ac:dyDescent="0.25">
      <c r="A105" s="7" t="s">
        <v>178</v>
      </c>
      <c r="B105" s="7" t="s">
        <v>171</v>
      </c>
      <c r="C105" s="8" t="s">
        <v>172</v>
      </c>
      <c r="D105" s="7" t="s">
        <v>166</v>
      </c>
      <c r="E105" s="7" t="s">
        <v>86</v>
      </c>
      <c r="F105" s="9">
        <v>500000</v>
      </c>
      <c r="G105" s="9">
        <v>500000</v>
      </c>
      <c r="H105" s="9">
        <v>500000</v>
      </c>
      <c r="I105" s="13" t="s">
        <v>239</v>
      </c>
    </row>
    <row r="106" spans="1:9" ht="49.35" customHeight="1" x14ac:dyDescent="0.25">
      <c r="A106" s="7" t="s">
        <v>178</v>
      </c>
      <c r="B106" s="7" t="s">
        <v>179</v>
      </c>
      <c r="C106" s="8" t="s">
        <v>180</v>
      </c>
      <c r="D106" s="7" t="s">
        <v>166</v>
      </c>
      <c r="E106" s="7" t="s">
        <v>86</v>
      </c>
      <c r="F106" s="9">
        <v>-500000</v>
      </c>
      <c r="G106" s="9">
        <v>-500000</v>
      </c>
      <c r="H106" s="9">
        <v>-500000</v>
      </c>
      <c r="I106" s="13"/>
    </row>
    <row r="107" spans="1:9" ht="32.25" customHeight="1" x14ac:dyDescent="0.25">
      <c r="A107" s="7" t="s">
        <v>178</v>
      </c>
      <c r="B107" s="7" t="s">
        <v>181</v>
      </c>
      <c r="C107" s="8" t="s">
        <v>172</v>
      </c>
      <c r="D107" s="7" t="s">
        <v>166</v>
      </c>
      <c r="E107" s="7" t="s">
        <v>86</v>
      </c>
      <c r="F107" s="9">
        <v>30000</v>
      </c>
      <c r="G107" s="9">
        <v>0</v>
      </c>
      <c r="H107" s="9">
        <v>0</v>
      </c>
      <c r="I107" s="13"/>
    </row>
    <row r="108" spans="1:9" ht="32.25" customHeight="1" x14ac:dyDescent="0.25">
      <c r="A108" s="7" t="s">
        <v>178</v>
      </c>
      <c r="B108" s="7" t="s">
        <v>181</v>
      </c>
      <c r="C108" s="8" t="s">
        <v>172</v>
      </c>
      <c r="D108" s="7" t="s">
        <v>166</v>
      </c>
      <c r="E108" s="7" t="s">
        <v>92</v>
      </c>
      <c r="F108" s="9">
        <v>0</v>
      </c>
      <c r="G108" s="9">
        <v>30000</v>
      </c>
      <c r="H108" s="9">
        <v>30000</v>
      </c>
      <c r="I108" s="13"/>
    </row>
    <row r="109" spans="1:9" ht="49.35" customHeight="1" x14ac:dyDescent="0.25">
      <c r="A109" s="7" t="s">
        <v>178</v>
      </c>
      <c r="B109" s="7" t="s">
        <v>182</v>
      </c>
      <c r="C109" s="8" t="s">
        <v>180</v>
      </c>
      <c r="D109" s="7" t="s">
        <v>166</v>
      </c>
      <c r="E109" s="7" t="s">
        <v>86</v>
      </c>
      <c r="F109" s="9">
        <v>-30000</v>
      </c>
      <c r="G109" s="9">
        <v>0</v>
      </c>
      <c r="H109" s="9">
        <v>0</v>
      </c>
      <c r="I109" s="13"/>
    </row>
    <row r="110" spans="1:9" ht="49.35" customHeight="1" x14ac:dyDescent="0.25">
      <c r="A110" s="7" t="s">
        <v>178</v>
      </c>
      <c r="B110" s="7" t="s">
        <v>182</v>
      </c>
      <c r="C110" s="8" t="s">
        <v>180</v>
      </c>
      <c r="D110" s="7" t="s">
        <v>166</v>
      </c>
      <c r="E110" s="7" t="s">
        <v>92</v>
      </c>
      <c r="F110" s="9">
        <v>0</v>
      </c>
      <c r="G110" s="9">
        <v>-30000</v>
      </c>
      <c r="H110" s="9">
        <v>-30000</v>
      </c>
      <c r="I110" s="13"/>
    </row>
    <row r="111" spans="1:9" ht="37.5" customHeight="1" x14ac:dyDescent="0.25">
      <c r="A111" s="7" t="s">
        <v>178</v>
      </c>
      <c r="B111" s="7" t="s">
        <v>174</v>
      </c>
      <c r="C111" s="8" t="s">
        <v>172</v>
      </c>
      <c r="D111" s="7" t="s">
        <v>166</v>
      </c>
      <c r="E111" s="7" t="s">
        <v>92</v>
      </c>
      <c r="F111" s="9">
        <v>0</v>
      </c>
      <c r="G111" s="9">
        <v>69600</v>
      </c>
      <c r="H111" s="9">
        <v>69600</v>
      </c>
      <c r="I111" s="13"/>
    </row>
    <row r="112" spans="1:9" ht="37.5" customHeight="1" x14ac:dyDescent="0.25">
      <c r="A112" s="7" t="s">
        <v>178</v>
      </c>
      <c r="B112" s="7" t="s">
        <v>169</v>
      </c>
      <c r="C112" s="8" t="s">
        <v>170</v>
      </c>
      <c r="D112" s="7" t="s">
        <v>166</v>
      </c>
      <c r="E112" s="7" t="s">
        <v>92</v>
      </c>
      <c r="F112" s="9">
        <v>0</v>
      </c>
      <c r="G112" s="9">
        <v>-69600</v>
      </c>
      <c r="H112" s="9">
        <v>-69600</v>
      </c>
      <c r="I112" s="13"/>
    </row>
    <row r="113" spans="1:9" ht="42" customHeight="1" x14ac:dyDescent="0.25">
      <c r="A113" s="7" t="s">
        <v>183</v>
      </c>
      <c r="B113" s="7" t="s">
        <v>171</v>
      </c>
      <c r="C113" s="8" t="s">
        <v>172</v>
      </c>
      <c r="D113" s="7" t="s">
        <v>184</v>
      </c>
      <c r="E113" s="7" t="s">
        <v>19</v>
      </c>
      <c r="F113" s="9">
        <v>370000</v>
      </c>
      <c r="G113" s="9">
        <v>370000</v>
      </c>
      <c r="H113" s="9">
        <v>370000</v>
      </c>
      <c r="I113" s="13" t="s">
        <v>283</v>
      </c>
    </row>
    <row r="114" spans="1:9" ht="42" customHeight="1" x14ac:dyDescent="0.25">
      <c r="A114" s="7" t="s">
        <v>183</v>
      </c>
      <c r="B114" s="7" t="s">
        <v>169</v>
      </c>
      <c r="C114" s="8" t="s">
        <v>170</v>
      </c>
      <c r="D114" s="7" t="s">
        <v>184</v>
      </c>
      <c r="E114" s="7" t="s">
        <v>19</v>
      </c>
      <c r="F114" s="9">
        <v>-370000</v>
      </c>
      <c r="G114" s="9">
        <v>-370000</v>
      </c>
      <c r="H114" s="9">
        <v>-370000</v>
      </c>
      <c r="I114" s="13"/>
    </row>
    <row r="115" spans="1:9" ht="14.4" customHeight="1" x14ac:dyDescent="0.25">
      <c r="A115" s="10" t="s">
        <v>20</v>
      </c>
      <c r="B115" s="10"/>
      <c r="C115" s="10"/>
      <c r="D115" s="10"/>
      <c r="E115" s="10"/>
      <c r="F115" s="11">
        <v>0</v>
      </c>
      <c r="G115" s="11">
        <v>0</v>
      </c>
      <c r="H115" s="11">
        <v>0</v>
      </c>
      <c r="I115" s="12"/>
    </row>
    <row r="116" spans="1:9" ht="13.65" customHeight="1" x14ac:dyDescent="0.25">
      <c r="A116" s="6" t="s">
        <v>185</v>
      </c>
      <c r="B116" s="6"/>
      <c r="C116" s="6"/>
      <c r="D116" s="6"/>
      <c r="E116" s="6"/>
      <c r="F116" s="6"/>
      <c r="G116" s="6"/>
      <c r="H116" s="6"/>
      <c r="I116" s="6"/>
    </row>
    <row r="117" spans="1:9" ht="42.75" customHeight="1" x14ac:dyDescent="0.25">
      <c r="A117" s="7" t="s">
        <v>10</v>
      </c>
      <c r="B117" s="7" t="s">
        <v>186</v>
      </c>
      <c r="C117" s="8" t="s">
        <v>52</v>
      </c>
      <c r="D117" s="7" t="s">
        <v>187</v>
      </c>
      <c r="E117" s="7" t="s">
        <v>24</v>
      </c>
      <c r="F117" s="9">
        <v>12569541.59</v>
      </c>
      <c r="G117" s="9">
        <v>0</v>
      </c>
      <c r="H117" s="9">
        <v>0</v>
      </c>
      <c r="I117" s="2" t="s">
        <v>296</v>
      </c>
    </row>
    <row r="118" spans="1:9" ht="37.200000000000003" customHeight="1" x14ac:dyDescent="0.25">
      <c r="A118" s="7" t="s">
        <v>10</v>
      </c>
      <c r="B118" s="7" t="s">
        <v>188</v>
      </c>
      <c r="C118" s="8" t="s">
        <v>56</v>
      </c>
      <c r="D118" s="7" t="s">
        <v>187</v>
      </c>
      <c r="E118" s="7" t="s">
        <v>57</v>
      </c>
      <c r="F118" s="9">
        <v>1457782693.5899999</v>
      </c>
      <c r="G118" s="9">
        <v>-977773432.65999997</v>
      </c>
      <c r="H118" s="9">
        <v>0</v>
      </c>
      <c r="I118" s="2" t="s">
        <v>296</v>
      </c>
    </row>
    <row r="119" spans="1:9" ht="73.5" customHeight="1" x14ac:dyDescent="0.25">
      <c r="A119" s="7" t="s">
        <v>10</v>
      </c>
      <c r="B119" s="7" t="s">
        <v>189</v>
      </c>
      <c r="C119" s="8" t="s">
        <v>190</v>
      </c>
      <c r="D119" s="7" t="s">
        <v>187</v>
      </c>
      <c r="E119" s="7" t="s">
        <v>24</v>
      </c>
      <c r="F119" s="9">
        <v>15766660.689999999</v>
      </c>
      <c r="G119" s="9">
        <v>0</v>
      </c>
      <c r="H119" s="9">
        <v>0</v>
      </c>
      <c r="I119" s="2" t="s">
        <v>296</v>
      </c>
    </row>
    <row r="120" spans="1:9" ht="30.75" customHeight="1" x14ac:dyDescent="0.25">
      <c r="A120" s="7" t="s">
        <v>178</v>
      </c>
      <c r="B120" s="7" t="s">
        <v>191</v>
      </c>
      <c r="C120" s="8" t="s">
        <v>192</v>
      </c>
      <c r="D120" s="7" t="s">
        <v>193</v>
      </c>
      <c r="E120" s="7" t="s">
        <v>103</v>
      </c>
      <c r="F120" s="9">
        <v>25697900</v>
      </c>
      <c r="G120" s="9">
        <v>0</v>
      </c>
      <c r="H120" s="9">
        <v>0</v>
      </c>
      <c r="I120" s="2" t="s">
        <v>240</v>
      </c>
    </row>
    <row r="121" spans="1:9" ht="14.4" customHeight="1" x14ac:dyDescent="0.25">
      <c r="A121" s="10" t="s">
        <v>20</v>
      </c>
      <c r="B121" s="10"/>
      <c r="C121" s="10"/>
      <c r="D121" s="10"/>
      <c r="E121" s="10"/>
      <c r="F121" s="11">
        <v>1511816795.8699999</v>
      </c>
      <c r="G121" s="11">
        <v>-977773432.65999997</v>
      </c>
      <c r="H121" s="11">
        <v>0</v>
      </c>
      <c r="I121" s="12"/>
    </row>
    <row r="122" spans="1:9" ht="21.75" customHeight="1" x14ac:dyDescent="0.25">
      <c r="A122" s="6" t="s">
        <v>194</v>
      </c>
      <c r="B122" s="6"/>
      <c r="C122" s="6"/>
      <c r="D122" s="6"/>
      <c r="E122" s="6"/>
      <c r="F122" s="6"/>
      <c r="G122" s="6"/>
      <c r="H122" s="6"/>
      <c r="I122" s="6"/>
    </row>
    <row r="123" spans="1:9" ht="96.9" customHeight="1" x14ac:dyDescent="0.25">
      <c r="A123" s="7" t="s">
        <v>183</v>
      </c>
      <c r="B123" s="7" t="s">
        <v>195</v>
      </c>
      <c r="C123" s="8" t="s">
        <v>196</v>
      </c>
      <c r="D123" s="7" t="s">
        <v>184</v>
      </c>
      <c r="E123" s="7" t="s">
        <v>19</v>
      </c>
      <c r="F123" s="9">
        <v>-12380731.310000001</v>
      </c>
      <c r="G123" s="9">
        <v>-12380731.310000001</v>
      </c>
      <c r="H123" s="9">
        <v>-17303300</v>
      </c>
      <c r="I123" s="13" t="s">
        <v>284</v>
      </c>
    </row>
    <row r="124" spans="1:9" ht="96.9" customHeight="1" x14ac:dyDescent="0.25">
      <c r="A124" s="7" t="s">
        <v>183</v>
      </c>
      <c r="B124" s="7" t="s">
        <v>195</v>
      </c>
      <c r="C124" s="8" t="s">
        <v>196</v>
      </c>
      <c r="D124" s="7" t="s">
        <v>184</v>
      </c>
      <c r="E124" s="7" t="s">
        <v>197</v>
      </c>
      <c r="F124" s="9">
        <v>-3192400</v>
      </c>
      <c r="G124" s="9">
        <v>-3192400</v>
      </c>
      <c r="H124" s="9">
        <v>-3192400</v>
      </c>
      <c r="I124" s="13"/>
    </row>
    <row r="125" spans="1:9" ht="96.9" customHeight="1" x14ac:dyDescent="0.25">
      <c r="A125" s="7" t="s">
        <v>183</v>
      </c>
      <c r="B125" s="7" t="s">
        <v>195</v>
      </c>
      <c r="C125" s="8" t="s">
        <v>196</v>
      </c>
      <c r="D125" s="7" t="s">
        <v>184</v>
      </c>
      <c r="E125" s="7" t="s">
        <v>92</v>
      </c>
      <c r="F125" s="9">
        <v>-1000000</v>
      </c>
      <c r="G125" s="9">
        <v>-1000000</v>
      </c>
      <c r="H125" s="9">
        <v>-1000000</v>
      </c>
      <c r="I125" s="13"/>
    </row>
    <row r="126" spans="1:9" ht="66.75" customHeight="1" x14ac:dyDescent="0.25">
      <c r="A126" s="7" t="s">
        <v>183</v>
      </c>
      <c r="B126" s="7" t="s">
        <v>198</v>
      </c>
      <c r="C126" s="8" t="s">
        <v>199</v>
      </c>
      <c r="D126" s="7" t="s">
        <v>184</v>
      </c>
      <c r="E126" s="7" t="s">
        <v>19</v>
      </c>
      <c r="F126" s="9">
        <v>-1000000</v>
      </c>
      <c r="G126" s="9">
        <v>0</v>
      </c>
      <c r="H126" s="9">
        <v>0</v>
      </c>
      <c r="I126" s="13" t="s">
        <v>285</v>
      </c>
    </row>
    <row r="127" spans="1:9" ht="66.75" customHeight="1" x14ac:dyDescent="0.25">
      <c r="A127" s="7" t="s">
        <v>183</v>
      </c>
      <c r="B127" s="7" t="s">
        <v>198</v>
      </c>
      <c r="C127" s="8" t="s">
        <v>199</v>
      </c>
      <c r="D127" s="7" t="s">
        <v>184</v>
      </c>
      <c r="E127" s="7" t="s">
        <v>92</v>
      </c>
      <c r="F127" s="9">
        <v>1000000</v>
      </c>
      <c r="G127" s="9">
        <v>0</v>
      </c>
      <c r="H127" s="9">
        <v>0</v>
      </c>
      <c r="I127" s="13"/>
    </row>
    <row r="128" spans="1:9" ht="96.9" customHeight="1" x14ac:dyDescent="0.25">
      <c r="A128" s="7" t="s">
        <v>183</v>
      </c>
      <c r="B128" s="7" t="s">
        <v>200</v>
      </c>
      <c r="C128" s="8" t="s">
        <v>196</v>
      </c>
      <c r="D128" s="7" t="s">
        <v>184</v>
      </c>
      <c r="E128" s="7" t="s">
        <v>19</v>
      </c>
      <c r="F128" s="9">
        <v>9380731.3100000005</v>
      </c>
      <c r="G128" s="9">
        <v>10380731.310000001</v>
      </c>
      <c r="H128" s="9">
        <v>15303300</v>
      </c>
      <c r="I128" s="13" t="s">
        <v>284</v>
      </c>
    </row>
    <row r="129" spans="1:9" ht="96.9" customHeight="1" x14ac:dyDescent="0.25">
      <c r="A129" s="7" t="s">
        <v>183</v>
      </c>
      <c r="B129" s="7" t="s">
        <v>200</v>
      </c>
      <c r="C129" s="8" t="s">
        <v>196</v>
      </c>
      <c r="D129" s="7" t="s">
        <v>184</v>
      </c>
      <c r="E129" s="7" t="s">
        <v>197</v>
      </c>
      <c r="F129" s="9">
        <v>3192400</v>
      </c>
      <c r="G129" s="9">
        <v>3192400</v>
      </c>
      <c r="H129" s="9">
        <v>3192400</v>
      </c>
      <c r="I129" s="13"/>
    </row>
    <row r="130" spans="1:9" ht="96.9" customHeight="1" x14ac:dyDescent="0.25">
      <c r="A130" s="7" t="s">
        <v>183</v>
      </c>
      <c r="B130" s="7" t="s">
        <v>200</v>
      </c>
      <c r="C130" s="8" t="s">
        <v>196</v>
      </c>
      <c r="D130" s="7" t="s">
        <v>184</v>
      </c>
      <c r="E130" s="7" t="s">
        <v>92</v>
      </c>
      <c r="F130" s="9">
        <v>2000000</v>
      </c>
      <c r="G130" s="9">
        <v>1000000</v>
      </c>
      <c r="H130" s="9">
        <v>1000000</v>
      </c>
      <c r="I130" s="13"/>
    </row>
    <row r="131" spans="1:9" ht="96.9" customHeight="1" x14ac:dyDescent="0.25">
      <c r="A131" s="7" t="s">
        <v>183</v>
      </c>
      <c r="B131" s="7" t="s">
        <v>200</v>
      </c>
      <c r="C131" s="8" t="s">
        <v>196</v>
      </c>
      <c r="D131" s="7" t="s">
        <v>184</v>
      </c>
      <c r="E131" s="7" t="s">
        <v>35</v>
      </c>
      <c r="F131" s="9">
        <v>2000000</v>
      </c>
      <c r="G131" s="9">
        <v>2000000</v>
      </c>
      <c r="H131" s="9">
        <v>2000000</v>
      </c>
      <c r="I131" s="13"/>
    </row>
    <row r="132" spans="1:9" ht="14.4" customHeight="1" x14ac:dyDescent="0.25">
      <c r="A132" s="10" t="s">
        <v>20</v>
      </c>
      <c r="B132" s="10"/>
      <c r="C132" s="10"/>
      <c r="D132" s="10"/>
      <c r="E132" s="10"/>
      <c r="F132" s="11">
        <v>0</v>
      </c>
      <c r="G132" s="11">
        <v>0</v>
      </c>
      <c r="H132" s="11">
        <v>0</v>
      </c>
      <c r="I132" s="12"/>
    </row>
    <row r="133" spans="1:9" ht="13.65" customHeight="1" x14ac:dyDescent="0.25">
      <c r="A133" s="6" t="s">
        <v>201</v>
      </c>
      <c r="B133" s="6"/>
      <c r="C133" s="6"/>
      <c r="D133" s="6"/>
      <c r="E133" s="6"/>
      <c r="F133" s="6"/>
      <c r="G133" s="6"/>
      <c r="H133" s="6"/>
      <c r="I133" s="6"/>
    </row>
    <row r="134" spans="1:9" ht="30" customHeight="1" x14ac:dyDescent="0.25">
      <c r="A134" s="7" t="s">
        <v>202</v>
      </c>
      <c r="B134" s="7" t="s">
        <v>203</v>
      </c>
      <c r="C134" s="8" t="s">
        <v>204</v>
      </c>
      <c r="D134" s="7" t="s">
        <v>205</v>
      </c>
      <c r="E134" s="7" t="s">
        <v>19</v>
      </c>
      <c r="F134" s="9">
        <v>19700000</v>
      </c>
      <c r="G134" s="9">
        <v>0</v>
      </c>
      <c r="H134" s="9">
        <v>0</v>
      </c>
      <c r="I134" s="2" t="s">
        <v>270</v>
      </c>
    </row>
    <row r="135" spans="1:9" ht="37.200000000000003" customHeight="1" x14ac:dyDescent="0.25">
      <c r="A135" s="7" t="s">
        <v>202</v>
      </c>
      <c r="B135" s="7" t="s">
        <v>206</v>
      </c>
      <c r="C135" s="8" t="s">
        <v>52</v>
      </c>
      <c r="D135" s="7" t="s">
        <v>205</v>
      </c>
      <c r="E135" s="7" t="s">
        <v>24</v>
      </c>
      <c r="F135" s="9">
        <v>12850000</v>
      </c>
      <c r="G135" s="9">
        <v>0</v>
      </c>
      <c r="H135" s="9">
        <v>0</v>
      </c>
      <c r="I135" s="2" t="s">
        <v>270</v>
      </c>
    </row>
    <row r="136" spans="1:9" ht="49.35" customHeight="1" x14ac:dyDescent="0.25">
      <c r="A136" s="7" t="s">
        <v>202</v>
      </c>
      <c r="B136" s="7" t="s">
        <v>207</v>
      </c>
      <c r="C136" s="8" t="s">
        <v>208</v>
      </c>
      <c r="D136" s="7" t="s">
        <v>205</v>
      </c>
      <c r="E136" s="7" t="s">
        <v>35</v>
      </c>
      <c r="F136" s="9">
        <v>-21773368</v>
      </c>
      <c r="G136" s="9">
        <v>0</v>
      </c>
      <c r="H136" s="9">
        <v>0</v>
      </c>
      <c r="I136" s="2" t="s">
        <v>241</v>
      </c>
    </row>
    <row r="137" spans="1:9" ht="69" customHeight="1" x14ac:dyDescent="0.25">
      <c r="A137" s="7" t="s">
        <v>202</v>
      </c>
      <c r="B137" s="7" t="s">
        <v>209</v>
      </c>
      <c r="C137" s="8" t="s">
        <v>210</v>
      </c>
      <c r="D137" s="7" t="s">
        <v>205</v>
      </c>
      <c r="E137" s="7" t="s">
        <v>35</v>
      </c>
      <c r="F137" s="9">
        <v>21773368</v>
      </c>
      <c r="G137" s="9">
        <v>0</v>
      </c>
      <c r="H137" s="9">
        <v>0</v>
      </c>
      <c r="I137" s="2" t="s">
        <v>242</v>
      </c>
    </row>
    <row r="138" spans="1:9" ht="14.4" customHeight="1" x14ac:dyDescent="0.25">
      <c r="A138" s="10" t="s">
        <v>20</v>
      </c>
      <c r="B138" s="10"/>
      <c r="C138" s="10"/>
      <c r="D138" s="10"/>
      <c r="E138" s="10"/>
      <c r="F138" s="11">
        <v>32550000</v>
      </c>
      <c r="G138" s="11">
        <v>0</v>
      </c>
      <c r="H138" s="11">
        <v>0</v>
      </c>
      <c r="I138" s="12"/>
    </row>
    <row r="139" spans="1:9" ht="13.65" customHeight="1" x14ac:dyDescent="0.25">
      <c r="A139" s="6" t="s">
        <v>211</v>
      </c>
      <c r="B139" s="6"/>
      <c r="C139" s="6"/>
      <c r="D139" s="6"/>
      <c r="E139" s="6"/>
      <c r="F139" s="6"/>
      <c r="G139" s="6"/>
      <c r="H139" s="6"/>
      <c r="I139" s="6"/>
    </row>
    <row r="140" spans="1:9" ht="37.200000000000003" customHeight="1" x14ac:dyDescent="0.25">
      <c r="A140" s="7" t="s">
        <v>10</v>
      </c>
      <c r="B140" s="7" t="s">
        <v>212</v>
      </c>
      <c r="C140" s="8" t="s">
        <v>213</v>
      </c>
      <c r="D140" s="7" t="s">
        <v>13</v>
      </c>
      <c r="E140" s="7" t="s">
        <v>57</v>
      </c>
      <c r="F140" s="9">
        <v>-18510764.530000001</v>
      </c>
      <c r="G140" s="9">
        <v>0</v>
      </c>
      <c r="H140" s="9">
        <v>0</v>
      </c>
      <c r="I140" s="2" t="s">
        <v>271</v>
      </c>
    </row>
    <row r="141" spans="1:9" ht="48.75" customHeight="1" x14ac:dyDescent="0.25">
      <c r="A141" s="7" t="s">
        <v>214</v>
      </c>
      <c r="B141" s="7" t="s">
        <v>215</v>
      </c>
      <c r="C141" s="8" t="s">
        <v>216</v>
      </c>
      <c r="D141" s="7" t="s">
        <v>217</v>
      </c>
      <c r="E141" s="7" t="s">
        <v>30</v>
      </c>
      <c r="F141" s="9">
        <v>-4510661.38</v>
      </c>
      <c r="G141" s="9">
        <v>0</v>
      </c>
      <c r="H141" s="9">
        <v>0</v>
      </c>
      <c r="I141" s="13" t="s">
        <v>272</v>
      </c>
    </row>
    <row r="142" spans="1:9" ht="48.75" customHeight="1" x14ac:dyDescent="0.25">
      <c r="A142" s="7" t="s">
        <v>214</v>
      </c>
      <c r="B142" s="7" t="s">
        <v>215</v>
      </c>
      <c r="C142" s="8" t="s">
        <v>216</v>
      </c>
      <c r="D142" s="7" t="s">
        <v>217</v>
      </c>
      <c r="E142" s="7" t="s">
        <v>167</v>
      </c>
      <c r="F142" s="9">
        <v>4510661.38</v>
      </c>
      <c r="G142" s="9">
        <v>0</v>
      </c>
      <c r="H142" s="9">
        <v>0</v>
      </c>
      <c r="I142" s="13"/>
    </row>
    <row r="143" spans="1:9" ht="14.4" customHeight="1" x14ac:dyDescent="0.25">
      <c r="A143" s="10" t="s">
        <v>20</v>
      </c>
      <c r="B143" s="10"/>
      <c r="C143" s="10"/>
      <c r="D143" s="10"/>
      <c r="E143" s="10"/>
      <c r="F143" s="11">
        <v>-18510764.530000001</v>
      </c>
      <c r="G143" s="11">
        <v>0</v>
      </c>
      <c r="H143" s="11">
        <v>0</v>
      </c>
      <c r="I143" s="12"/>
    </row>
    <row r="144" spans="1:9" ht="13.65" customHeight="1" x14ac:dyDescent="0.25">
      <c r="A144" s="6" t="s">
        <v>218</v>
      </c>
      <c r="B144" s="6"/>
      <c r="C144" s="6"/>
      <c r="D144" s="6"/>
      <c r="E144" s="6"/>
      <c r="F144" s="6"/>
      <c r="G144" s="6"/>
      <c r="H144" s="6"/>
      <c r="I144" s="6"/>
    </row>
    <row r="145" spans="1:9" ht="48.75" customHeight="1" x14ac:dyDescent="0.25">
      <c r="A145" s="7" t="s">
        <v>127</v>
      </c>
      <c r="B145" s="7" t="s">
        <v>219</v>
      </c>
      <c r="C145" s="8" t="s">
        <v>220</v>
      </c>
      <c r="D145" s="7" t="s">
        <v>158</v>
      </c>
      <c r="E145" s="7" t="s">
        <v>221</v>
      </c>
      <c r="F145" s="9">
        <f>-99929319.35-90000000</f>
        <v>-189929319.34999999</v>
      </c>
      <c r="G145" s="9">
        <v>387728155.27999997</v>
      </c>
      <c r="H145" s="9">
        <v>-292812608.85000002</v>
      </c>
      <c r="I145" s="2" t="s">
        <v>243</v>
      </c>
    </row>
    <row r="146" spans="1:9" ht="52.5" customHeight="1" x14ac:dyDescent="0.25">
      <c r="A146" s="7" t="s">
        <v>222</v>
      </c>
      <c r="B146" s="7" t="s">
        <v>223</v>
      </c>
      <c r="C146" s="8" t="s">
        <v>224</v>
      </c>
      <c r="D146" s="7" t="s">
        <v>225</v>
      </c>
      <c r="E146" s="7" t="s">
        <v>226</v>
      </c>
      <c r="F146" s="9">
        <v>760668</v>
      </c>
      <c r="G146" s="9">
        <v>0</v>
      </c>
      <c r="H146" s="9">
        <v>0</v>
      </c>
      <c r="I146" s="13" t="s">
        <v>273</v>
      </c>
    </row>
    <row r="147" spans="1:9" ht="52.5" customHeight="1" x14ac:dyDescent="0.25">
      <c r="A147" s="7" t="s">
        <v>222</v>
      </c>
      <c r="B147" s="7" t="s">
        <v>223</v>
      </c>
      <c r="C147" s="8" t="s">
        <v>224</v>
      </c>
      <c r="D147" s="7" t="s">
        <v>225</v>
      </c>
      <c r="E147" s="7" t="s">
        <v>39</v>
      </c>
      <c r="F147" s="9">
        <v>45506</v>
      </c>
      <c r="G147" s="9">
        <v>0</v>
      </c>
      <c r="H147" s="9">
        <v>0</v>
      </c>
      <c r="I147" s="13"/>
    </row>
    <row r="148" spans="1:9" ht="52.5" customHeight="1" x14ac:dyDescent="0.25">
      <c r="A148" s="7" t="s">
        <v>222</v>
      </c>
      <c r="B148" s="7" t="s">
        <v>223</v>
      </c>
      <c r="C148" s="8" t="s">
        <v>224</v>
      </c>
      <c r="D148" s="7" t="s">
        <v>225</v>
      </c>
      <c r="E148" s="7" t="s">
        <v>227</v>
      </c>
      <c r="F148" s="9">
        <v>243464</v>
      </c>
      <c r="G148" s="9">
        <v>0</v>
      </c>
      <c r="H148" s="9">
        <v>0</v>
      </c>
      <c r="I148" s="13"/>
    </row>
    <row r="149" spans="1:9" ht="37.200000000000003" customHeight="1" x14ac:dyDescent="0.25">
      <c r="A149" s="7" t="s">
        <v>222</v>
      </c>
      <c r="B149" s="7" t="s">
        <v>228</v>
      </c>
      <c r="C149" s="8" t="s">
        <v>229</v>
      </c>
      <c r="D149" s="7" t="s">
        <v>225</v>
      </c>
      <c r="E149" s="7" t="s">
        <v>19</v>
      </c>
      <c r="F149" s="9">
        <v>-1049638</v>
      </c>
      <c r="G149" s="9">
        <v>0</v>
      </c>
      <c r="H149" s="9">
        <v>0</v>
      </c>
      <c r="I149" s="13"/>
    </row>
    <row r="150" spans="1:9" ht="14.4" customHeight="1" x14ac:dyDescent="0.25">
      <c r="A150" s="10" t="s">
        <v>20</v>
      </c>
      <c r="B150" s="10"/>
      <c r="C150" s="10"/>
      <c r="D150" s="10"/>
      <c r="E150" s="10"/>
      <c r="F150" s="11">
        <f>SUM(F145:F149)</f>
        <v>-189929319.34999999</v>
      </c>
      <c r="G150" s="11">
        <v>387728155.27999997</v>
      </c>
      <c r="H150" s="11">
        <v>-292812608.85000002</v>
      </c>
      <c r="I150" s="12"/>
    </row>
    <row r="151" spans="1:9" ht="14.4" customHeight="1" x14ac:dyDescent="0.25">
      <c r="A151" s="18" t="s">
        <v>230</v>
      </c>
      <c r="B151" s="18"/>
      <c r="C151" s="18"/>
      <c r="D151" s="18"/>
      <c r="E151" s="18"/>
      <c r="F151" s="19">
        <f>F8+F11+F15+F19+F26+F33+F41+F67+F70+F88+F94+F115+F121+F132+F138+F143+F150</f>
        <v>3621348292.8499999</v>
      </c>
      <c r="G151" s="19">
        <f>G8+G11+G15+G19+G26+G33+G41+G67+G70+G88+G94+G115+G121+G132+G138+G143+G150</f>
        <v>92562854.5</v>
      </c>
      <c r="H151" s="19">
        <f>H8+H11+H15+H19+H26+H33+H41+H67+H70+H88+H94+H115+H121+H132+H138+H143+H150</f>
        <v>54819156.839999974</v>
      </c>
      <c r="I151" s="20"/>
    </row>
  </sheetData>
  <autoFilter ref="A4:I151"/>
  <mergeCells count="57">
    <mergeCell ref="A9:I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8:E8"/>
    <mergeCell ref="A5:I5"/>
    <mergeCell ref="A20:I20"/>
    <mergeCell ref="A27:I27"/>
    <mergeCell ref="A11:E11"/>
    <mergeCell ref="A15:E15"/>
    <mergeCell ref="A19:E19"/>
    <mergeCell ref="I17:I18"/>
    <mergeCell ref="A12:I12"/>
    <mergeCell ref="A16:I16"/>
    <mergeCell ref="A150:E150"/>
    <mergeCell ref="A151:E151"/>
    <mergeCell ref="A132:E132"/>
    <mergeCell ref="A138:E138"/>
    <mergeCell ref="I141:I142"/>
    <mergeCell ref="A139:I139"/>
    <mergeCell ref="I146:I149"/>
    <mergeCell ref="A144:I144"/>
    <mergeCell ref="A143:E143"/>
    <mergeCell ref="A115:E115"/>
    <mergeCell ref="A121:E121"/>
    <mergeCell ref="A88:E88"/>
    <mergeCell ref="A94:E94"/>
    <mergeCell ref="A89:I89"/>
    <mergeCell ref="A95:I95"/>
    <mergeCell ref="A133:I133"/>
    <mergeCell ref="I105:I112"/>
    <mergeCell ref="I113:I114"/>
    <mergeCell ref="I123:I125"/>
    <mergeCell ref="I126:I127"/>
    <mergeCell ref="I128:I131"/>
    <mergeCell ref="A1:I1"/>
    <mergeCell ref="A116:I116"/>
    <mergeCell ref="A122:I122"/>
    <mergeCell ref="A67:E67"/>
    <mergeCell ref="I45:I47"/>
    <mergeCell ref="A34:I34"/>
    <mergeCell ref="A42:I42"/>
    <mergeCell ref="A26:E26"/>
    <mergeCell ref="I28:I29"/>
    <mergeCell ref="I96:I98"/>
    <mergeCell ref="I99:I104"/>
    <mergeCell ref="A70:E70"/>
    <mergeCell ref="A68:I68"/>
    <mergeCell ref="A71:I71"/>
    <mergeCell ref="A33:E33"/>
    <mergeCell ref="A41:E41"/>
  </mergeCells>
  <pageMargins left="0.15748031496062992" right="0.19685039370078741" top="0.47" bottom="0.59055118110236227" header="0.24" footer="0.31496062992125984"/>
  <pageSetup paperSize="9" scale="77" firstPageNumber="5" fitToHeight="0" orientation="landscape" useFirstPageNumber="1" r:id="rId1"/>
  <headerFooter>
    <oddHeader>&amp;C&amp;P</oddHeader>
  </headerFooter>
  <rowBreaks count="6" manualBreakCount="6">
    <brk id="19" max="8" man="1"/>
    <brk id="65" max="8" man="1"/>
    <brk id="88" max="8" man="1"/>
    <brk id="98" max="8" man="1"/>
    <brk id="121" max="8" man="1"/>
    <brk id="12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2020-01-28T05:42:21Z</dcterms:modified>
</cp:coreProperties>
</file>